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Инвест пр по кварт за 2014\Годовой отчет\"/>
    </mc:Choice>
  </mc:AlternateContent>
  <bookViews>
    <workbookView xWindow="120" yWindow="300" windowWidth="15180" windowHeight="8655" tabRatio="597"/>
  </bookViews>
  <sheets>
    <sheet name="Лист1" sheetId="36" r:id="rId1"/>
  </sheets>
  <calcPr calcId="152511"/>
</workbook>
</file>

<file path=xl/calcChain.xml><?xml version="1.0" encoding="utf-8"?>
<calcChain xmlns="http://schemas.openxmlformats.org/spreadsheetml/2006/main">
  <c r="AU23" i="36" l="1"/>
  <c r="AU36" i="36"/>
  <c r="AD23" i="36"/>
  <c r="AU40" i="36"/>
  <c r="AJ23" i="36"/>
  <c r="AE23" i="36"/>
  <c r="AU27" i="36" l="1"/>
  <c r="AJ24" i="36"/>
  <c r="AJ26" i="36"/>
  <c r="AD24" i="36"/>
  <c r="AC23" i="36"/>
  <c r="AC24" i="36"/>
  <c r="W23" i="36"/>
  <c r="AC36" i="36"/>
  <c r="W36" i="36"/>
  <c r="AE36" i="36"/>
  <c r="BL27" i="36"/>
  <c r="AE26" i="36"/>
  <c r="AD26" i="36"/>
  <c r="AC26" i="36"/>
  <c r="W26" i="36"/>
  <c r="AJ40" i="36"/>
  <c r="AJ36" i="36" s="1"/>
  <c r="AE40" i="36"/>
  <c r="AD40" i="36"/>
  <c r="AD36" i="36" s="1"/>
  <c r="AE24" i="36" l="1"/>
  <c r="AU24" i="36"/>
  <c r="AU26" i="36" s="1"/>
  <c r="AO36" i="36"/>
  <c r="AO23" i="36" s="1"/>
  <c r="W24" i="36"/>
</calcChain>
</file>

<file path=xl/sharedStrings.xml><?xml version="1.0" encoding="utf-8"?>
<sst xmlns="http://schemas.openxmlformats.org/spreadsheetml/2006/main" count="92" uniqueCount="85">
  <si>
    <t>№№</t>
  </si>
  <si>
    <t>Наименование объекта</t>
  </si>
  <si>
    <t>ВСЕГО,</t>
  </si>
  <si>
    <t>Техническое перевооружение</t>
  </si>
  <si>
    <t>1.1.</t>
  </si>
  <si>
    <t>2.</t>
  </si>
  <si>
    <t>Новое строительство</t>
  </si>
  <si>
    <t>Прочее новое строительство</t>
  </si>
  <si>
    <t>Справочно:</t>
  </si>
  <si>
    <t>Оплата процентов за привлеченные</t>
  </si>
  <si>
    <t>к приказу Минэнерго России</t>
  </si>
  <si>
    <t>млн. рублей</t>
  </si>
  <si>
    <t>Остаток</t>
  </si>
  <si>
    <t>стоимости</t>
  </si>
  <si>
    <t>на начало</t>
  </si>
  <si>
    <t>Осталось</t>
  </si>
  <si>
    <t>профинан-</t>
  </si>
  <si>
    <t>сировать</t>
  </si>
  <si>
    <t>по резуль-</t>
  </si>
  <si>
    <t>татам</t>
  </si>
  <si>
    <t>отчетного</t>
  </si>
  <si>
    <t>периода*</t>
  </si>
  <si>
    <t>%</t>
  </si>
  <si>
    <t>в том числе за счет</t>
  </si>
  <si>
    <t>уточнения</t>
  </si>
  <si>
    <t>по результа-</t>
  </si>
  <si>
    <t>там утверж-</t>
  </si>
  <si>
    <t>денной ПСД</t>
  </si>
  <si>
    <t>там закупоч-</t>
  </si>
  <si>
    <t>ных процедур</t>
  </si>
  <si>
    <t>* В ценах отчетного года.</t>
  </si>
  <si>
    <t>** План, согласно утвержденной инвестиционной программе.</t>
  </si>
  <si>
    <t>*** Накопленным итогом за год.</t>
  </si>
  <si>
    <t>Отклонение***</t>
  </si>
  <si>
    <t>года*</t>
  </si>
  <si>
    <t>М. П.</t>
  </si>
  <si>
    <t>1.</t>
  </si>
  <si>
    <t>Энергосбережение и повышение</t>
  </si>
  <si>
    <t>от 24 марта 2010 г. № 114</t>
  </si>
  <si>
    <t>УТВЕРЖДАЮ:</t>
  </si>
  <si>
    <t>«____»____________20_____г.</t>
  </si>
  <si>
    <t>1.1.1</t>
  </si>
  <si>
    <t>Начальник ПТО ООО "МРЭС"                                                                         А.В. Жданов</t>
  </si>
  <si>
    <t>1.2</t>
  </si>
  <si>
    <t>1.3</t>
  </si>
  <si>
    <t>1.4</t>
  </si>
  <si>
    <t>1.5</t>
  </si>
  <si>
    <t>Энергоснабжение и повышение энергетической эффективности</t>
  </si>
  <si>
    <t>3</t>
  </si>
  <si>
    <t>2.1</t>
  </si>
  <si>
    <t>2.2</t>
  </si>
  <si>
    <t>2.3</t>
  </si>
  <si>
    <t>Строительство ЛЭП-6кВ от ПС 110/6кВ №12"Гидролизная" яч. №25 до ВЛ-6кВ ф.12-49.</t>
  </si>
  <si>
    <t>Строительство ЛЭП-6кВ от ПС 110/6кВ №12"Гидролизная" яч. №12 до ВЛ-6кВ ф.12-32.</t>
  </si>
  <si>
    <t>Реконструкция ЛЭП, ТП</t>
  </si>
  <si>
    <t>Объем финансирования (отчетный год)</t>
  </si>
  <si>
    <t>план**</t>
  </si>
  <si>
    <t xml:space="preserve">факт*** </t>
  </si>
  <si>
    <t>Причины отклонений</t>
  </si>
  <si>
    <t xml:space="preserve">Генеральный директор              </t>
  </si>
  <si>
    <t xml:space="preserve"> ООО "МРЭС"</t>
  </si>
  <si>
    <t>___________________Д.А. Кабанов</t>
  </si>
  <si>
    <t>Приложение № 6.1</t>
  </si>
  <si>
    <t>Введено (оформлено актами ввода в эксплуатацию) млн. руб.</t>
  </si>
  <si>
    <t>Реконструкция ПС 110/6 кВ №19 «Дзержинская 2»</t>
  </si>
  <si>
    <t>Освоено (закрыто актами выполненных работ) млн. руб.</t>
  </si>
  <si>
    <t>Строительство ВЛ-6 кВ от ПС-110/6 кВ №19 «Дзержинская 2» до ТП-19-17-54 «Корчин ключ»</t>
  </si>
  <si>
    <t>2.3.1</t>
  </si>
  <si>
    <t>2.3.2</t>
  </si>
  <si>
    <t>Затраты по выполнению связаны с переносам торгов с 2013 г., на 2014 г.</t>
  </si>
  <si>
    <t>Создание систем телемеханики и связи</t>
  </si>
  <si>
    <t>Создание систем противоаварийной и режимной автоматики</t>
  </si>
  <si>
    <t>4</t>
  </si>
  <si>
    <t>5</t>
  </si>
  <si>
    <t>Покупка автомобиля ЛВИ 37894-0000010-06</t>
  </si>
  <si>
    <t xml:space="preserve">                                  Отчет об исполнении инвестиционной программы Общества с ограниченной ответственностью "Межрайонные распределительные электрические сети" за 2014 год, млн. рублей без НДС. </t>
  </si>
  <si>
    <t>внеплановые работы в  соответствии с предписанием Ростехнадзора</t>
  </si>
  <si>
    <t>Отсутствие денежных средств на финансирование данного объекта.</t>
  </si>
  <si>
    <t>6</t>
  </si>
  <si>
    <t>В связи с производственной необходимостью.</t>
  </si>
  <si>
    <t xml:space="preserve"> </t>
  </si>
  <si>
    <t>Установка устройств регулирования напряжения и компенсации реактивной мощности</t>
  </si>
  <si>
    <t>Приобретение здания и гаража для  участка РЭС-3 г. Абаза</t>
  </si>
  <si>
    <t>Приобретение электрических сетей г. Абаза</t>
  </si>
  <si>
    <t>Покупка автомобиля Toyota Corolla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</si>
</sst>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top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right"/>
    </xf>
    <xf numFmtId="49" fontId="11" fillId="0" borderId="2" xfId="0" applyNumberFormat="1" applyFont="1" applyBorder="1" applyAlignment="1">
      <alignment vertical="center"/>
    </xf>
    <xf numFmtId="49" fontId="11" fillId="0" borderId="3" xfId="0" applyNumberFormat="1" applyFont="1" applyBorder="1" applyAlignment="1">
      <alignment vertical="center"/>
    </xf>
    <xf numFmtId="49" fontId="11" fillId="0" borderId="4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 vertical="distributed"/>
    </xf>
    <xf numFmtId="0" fontId="3" fillId="0" borderId="0" xfId="0" applyNumberFormat="1" applyFont="1" applyBorder="1" applyAlignment="1">
      <alignment horizontal="center" vertical="top"/>
    </xf>
    <xf numFmtId="164" fontId="13" fillId="0" borderId="11" xfId="0" applyNumberFormat="1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right" vertical="distributed"/>
    </xf>
    <xf numFmtId="164" fontId="11" fillId="0" borderId="1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 wrapText="1" shrinkToFit="1"/>
    </xf>
    <xf numFmtId="49" fontId="15" fillId="0" borderId="1" xfId="0" applyNumberFormat="1" applyFont="1" applyBorder="1" applyAlignment="1">
      <alignment horizontal="center" vertical="center" wrapText="1" shrinkToFit="1"/>
    </xf>
    <xf numFmtId="49" fontId="15" fillId="0" borderId="6" xfId="0" applyNumberFormat="1" applyFont="1" applyBorder="1" applyAlignment="1">
      <alignment horizontal="center" vertical="center" wrapText="1" shrinkToFit="1"/>
    </xf>
    <xf numFmtId="0" fontId="11" fillId="0" borderId="5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wrapText="1"/>
    </xf>
    <xf numFmtId="49" fontId="11" fillId="0" borderId="3" xfId="0" applyNumberFormat="1" applyFont="1" applyBorder="1" applyAlignment="1">
      <alignment horizontal="center" wrapText="1"/>
    </xf>
    <xf numFmtId="49" fontId="11" fillId="0" borderId="4" xfId="0" applyNumberFormat="1" applyFont="1" applyBorder="1" applyAlignment="1">
      <alignment horizontal="center" wrapText="1"/>
    </xf>
    <xf numFmtId="49" fontId="11" fillId="0" borderId="13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center" wrapText="1"/>
    </xf>
    <xf numFmtId="49" fontId="11" fillId="0" borderId="12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49" fontId="11" fillId="0" borderId="8" xfId="0" applyNumberFormat="1" applyFont="1" applyBorder="1" applyAlignment="1">
      <alignment horizontal="center" wrapText="1"/>
    </xf>
    <xf numFmtId="49" fontId="11" fillId="0" borderId="9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9" fontId="11" fillId="0" borderId="2" xfId="0" applyNumberFormat="1" applyFont="1" applyBorder="1" applyAlignment="1">
      <alignment horizontal="center" vertical="center" shrinkToFit="1"/>
    </xf>
    <xf numFmtId="49" fontId="11" fillId="0" borderId="3" xfId="0" applyNumberFormat="1" applyFont="1" applyBorder="1" applyAlignment="1">
      <alignment horizontal="center" vertical="center" shrinkToFit="1"/>
    </xf>
    <xf numFmtId="49" fontId="11" fillId="0" borderId="4" xfId="0" applyNumberFormat="1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 vertical="center" shrinkToFit="1"/>
    </xf>
    <xf numFmtId="164" fontId="11" fillId="0" borderId="1" xfId="0" applyNumberFormat="1" applyFont="1" applyBorder="1" applyAlignment="1">
      <alignment horizontal="center" vertical="center" shrinkToFit="1"/>
    </xf>
    <xf numFmtId="164" fontId="11" fillId="0" borderId="6" xfId="0" applyNumberFormat="1" applyFont="1" applyBorder="1" applyAlignment="1">
      <alignment horizontal="center" vertical="center" shrinkToFit="1"/>
    </xf>
    <xf numFmtId="0" fontId="11" fillId="0" borderId="2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horizontal="center" vertical="center"/>
    </xf>
    <xf numFmtId="0" fontId="11" fillId="0" borderId="9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13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12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49" fontId="11" fillId="0" borderId="11" xfId="0" applyNumberFormat="1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top"/>
    </xf>
    <xf numFmtId="49" fontId="11" fillId="0" borderId="5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 vertical="top"/>
    </xf>
    <xf numFmtId="0" fontId="3" fillId="0" borderId="7" xfId="0" applyNumberFormat="1" applyFont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0" fontId="3" fillId="0" borderId="9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12" xfId="0" applyNumberFormat="1" applyFont="1" applyBorder="1" applyAlignment="1">
      <alignment horizontal="center" vertical="top"/>
    </xf>
    <xf numFmtId="49" fontId="11" fillId="0" borderId="11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14" fillId="0" borderId="6" xfId="0" applyFont="1" applyBorder="1" applyAlignment="1">
      <alignment horizontal="center" vertical="center" wrapText="1" shrinkToFit="1"/>
    </xf>
    <xf numFmtId="0" fontId="3" fillId="0" borderId="14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49" fontId="11" fillId="0" borderId="13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/>
    </xf>
    <xf numFmtId="49" fontId="11" fillId="0" borderId="11" xfId="0" applyNumberFormat="1" applyFont="1" applyBorder="1" applyAlignment="1">
      <alignment horizontal="left"/>
    </xf>
    <xf numFmtId="164" fontId="11" fillId="0" borderId="13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2" fontId="11" fillId="0" borderId="7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right" vertical="top"/>
    </xf>
    <xf numFmtId="0" fontId="3" fillId="0" borderId="5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/>
    </xf>
    <xf numFmtId="0" fontId="0" fillId="0" borderId="13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right" vertical="distributed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54"/>
  <sheetViews>
    <sheetView tabSelected="1" zoomScale="85" zoomScaleNormal="85" zoomScaleSheetLayoutView="100" workbookViewId="0">
      <selection activeCell="BS46" sqref="BS46:BY46"/>
    </sheetView>
  </sheetViews>
  <sheetFormatPr defaultColWidth="1.42578125" defaultRowHeight="12.75" x14ac:dyDescent="0.2"/>
  <cols>
    <col min="1" max="2" width="1.42578125" style="1"/>
    <col min="3" max="3" width="2.42578125" style="1" customWidth="1"/>
    <col min="4" max="20" width="1.42578125" style="1"/>
    <col min="21" max="21" width="1.42578125" style="1" customWidth="1"/>
    <col min="22" max="22" width="4.28515625" style="1" customWidth="1"/>
    <col min="23" max="27" width="1.42578125" style="1"/>
    <col min="28" max="28" width="2.140625" style="1" customWidth="1"/>
    <col min="29" max="29" width="9.42578125" style="39" customWidth="1"/>
    <col min="30" max="30" width="9.140625" style="39" customWidth="1"/>
    <col min="31" max="31" width="2.28515625" style="1" customWidth="1"/>
    <col min="32" max="34" width="1.42578125" style="1"/>
    <col min="35" max="35" width="7.28515625" style="1" customWidth="1"/>
    <col min="36" max="39" width="1.42578125" style="1"/>
    <col min="40" max="40" width="7.42578125" style="1" customWidth="1"/>
    <col min="41" max="45" width="1.42578125" style="1"/>
    <col min="46" max="46" width="6.140625" style="1" customWidth="1"/>
    <col min="47" max="47" width="3.140625" style="1" customWidth="1"/>
    <col min="48" max="48" width="0.5703125" style="1" customWidth="1"/>
    <col min="49" max="49" width="1.42578125" style="1"/>
    <col min="50" max="50" width="3.140625" style="1" customWidth="1"/>
    <col min="51" max="51" width="0.85546875" style="1" hidden="1" customWidth="1"/>
    <col min="52" max="53" width="1.42578125" style="1" hidden="1" customWidth="1"/>
    <col min="54" max="55" width="1.42578125" style="1"/>
    <col min="56" max="56" width="3.140625" style="1" customWidth="1"/>
    <col min="57" max="62" width="1.42578125" style="1"/>
    <col min="63" max="63" width="3.5703125" style="1" customWidth="1"/>
    <col min="64" max="69" width="1.42578125" style="1"/>
    <col min="70" max="70" width="6" style="1" customWidth="1"/>
    <col min="71" max="76" width="1.42578125" style="1"/>
    <col min="77" max="77" width="19.85546875" style="1" customWidth="1"/>
    <col min="78" max="16384" width="1.42578125" style="1"/>
  </cols>
  <sheetData>
    <row r="1" spans="1:147" s="3" customFormat="1" ht="11.25" x14ac:dyDescent="0.2">
      <c r="BY1" s="4" t="s">
        <v>62</v>
      </c>
    </row>
    <row r="2" spans="1:147" s="3" customFormat="1" ht="11.25" x14ac:dyDescent="0.2">
      <c r="BY2" s="4" t="s">
        <v>10</v>
      </c>
    </row>
    <row r="3" spans="1:147" s="3" customFormat="1" ht="11.25" x14ac:dyDescent="0.2">
      <c r="BY3" s="4" t="s">
        <v>38</v>
      </c>
    </row>
    <row r="4" spans="1:147" s="13" customFormat="1" ht="34.5" customHeight="1" x14ac:dyDescent="0.2"/>
    <row r="5" spans="1:147" s="16" customFormat="1" ht="40.5" customHeight="1" x14ac:dyDescent="0.2">
      <c r="A5" s="199" t="s">
        <v>75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199"/>
      <c r="BO5" s="199"/>
      <c r="BP5" s="199"/>
      <c r="BQ5" s="199"/>
      <c r="BR5" s="199"/>
      <c r="BS5" s="199"/>
      <c r="BT5" s="199"/>
      <c r="BU5" s="199"/>
      <c r="BV5" s="199"/>
      <c r="BW5" s="199"/>
      <c r="BX5" s="199"/>
      <c r="BY5" s="199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</row>
    <row r="6" spans="1:147" s="14" customFormat="1" ht="21" customHeight="1" x14ac:dyDescent="0.2"/>
    <row r="7" spans="1:147" s="14" customFormat="1" ht="12.75" customHeight="1" x14ac:dyDescent="0.25">
      <c r="BG7" s="192" t="s">
        <v>39</v>
      </c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  <c r="BW7" s="192"/>
      <c r="BX7" s="192"/>
      <c r="BY7" s="192"/>
    </row>
    <row r="8" spans="1:147" s="14" customFormat="1" ht="19.5" customHeight="1" x14ac:dyDescent="0.2"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BG8" s="200" t="s">
        <v>59</v>
      </c>
      <c r="BH8" s="200"/>
      <c r="BI8" s="200"/>
      <c r="BJ8" s="200"/>
      <c r="BK8" s="200"/>
      <c r="BL8" s="200"/>
      <c r="BM8" s="200"/>
      <c r="BN8" s="200"/>
      <c r="BO8" s="200"/>
      <c r="BP8" s="200"/>
      <c r="BQ8" s="200"/>
      <c r="BR8" s="200"/>
      <c r="BS8" s="200"/>
      <c r="BT8" s="200"/>
      <c r="BU8" s="200"/>
      <c r="BV8" s="200"/>
      <c r="BW8" s="200"/>
      <c r="BX8" s="200"/>
      <c r="BY8" s="200"/>
    </row>
    <row r="9" spans="1:147" s="14" customFormat="1" ht="17.25" customHeight="1" x14ac:dyDescent="0.2"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45" t="s">
        <v>60</v>
      </c>
    </row>
    <row r="10" spans="1:147" s="6" customFormat="1" ht="17.25" customHeight="1" x14ac:dyDescent="0.2">
      <c r="BG10" s="188" t="s">
        <v>61</v>
      </c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</row>
    <row r="11" spans="1:147" s="14" customFormat="1" ht="15" x14ac:dyDescent="0.25">
      <c r="BG11" s="192" t="s">
        <v>40</v>
      </c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  <c r="BW11" s="192"/>
      <c r="BX11" s="192"/>
      <c r="BY11" s="192"/>
    </row>
    <row r="12" spans="1:147" s="19" customFormat="1" ht="15" x14ac:dyDescent="0.25">
      <c r="AC12" s="34"/>
      <c r="AD12" s="34"/>
      <c r="BG12" s="20"/>
      <c r="BH12" s="21"/>
      <c r="BI12" s="21"/>
      <c r="BK12" s="22"/>
      <c r="BL12" s="22"/>
      <c r="BM12" s="22"/>
      <c r="BN12" s="22"/>
      <c r="BO12" s="22"/>
      <c r="BP12" s="22"/>
      <c r="BQ12" s="22"/>
      <c r="BR12" s="22"/>
      <c r="BS12" s="23"/>
      <c r="BT12" s="23"/>
      <c r="BU12" s="21"/>
      <c r="BV12" s="21"/>
      <c r="BY12" s="20" t="s">
        <v>35</v>
      </c>
    </row>
    <row r="13" spans="1:147" s="14" customFormat="1" ht="8.1" customHeight="1" x14ac:dyDescent="0.2"/>
    <row r="14" spans="1:147" s="7" customFormat="1" x14ac:dyDescent="0.2">
      <c r="A14" s="156" t="s">
        <v>0</v>
      </c>
      <c r="B14" s="156"/>
      <c r="C14" s="156"/>
      <c r="D14" s="156" t="s">
        <v>1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7"/>
      <c r="W14" s="157" t="s">
        <v>12</v>
      </c>
      <c r="X14" s="158"/>
      <c r="Y14" s="158"/>
      <c r="Z14" s="158"/>
      <c r="AA14" s="158"/>
      <c r="AB14" s="159"/>
      <c r="AC14" s="201" t="s">
        <v>55</v>
      </c>
      <c r="AD14" s="202"/>
      <c r="AE14" s="122" t="s">
        <v>65</v>
      </c>
      <c r="AF14" s="123"/>
      <c r="AG14" s="123"/>
      <c r="AH14" s="123"/>
      <c r="AI14" s="124"/>
      <c r="AJ14" s="122" t="s">
        <v>63</v>
      </c>
      <c r="AK14" s="123"/>
      <c r="AL14" s="123"/>
      <c r="AM14" s="123"/>
      <c r="AN14" s="124"/>
      <c r="AO14" s="156" t="s">
        <v>15</v>
      </c>
      <c r="AP14" s="156"/>
      <c r="AQ14" s="156"/>
      <c r="AR14" s="156"/>
      <c r="AS14" s="156"/>
      <c r="AT14" s="156"/>
      <c r="AU14" s="157" t="s">
        <v>33</v>
      </c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9"/>
      <c r="BS14" s="201" t="s">
        <v>58</v>
      </c>
      <c r="BT14" s="209"/>
      <c r="BU14" s="209"/>
      <c r="BV14" s="209"/>
      <c r="BW14" s="209"/>
      <c r="BX14" s="209"/>
      <c r="BY14" s="210"/>
    </row>
    <row r="15" spans="1:147" s="7" customForma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2"/>
      <c r="W15" s="142" t="s">
        <v>13</v>
      </c>
      <c r="X15" s="150"/>
      <c r="Y15" s="150"/>
      <c r="Z15" s="150"/>
      <c r="AA15" s="150"/>
      <c r="AB15" s="151"/>
      <c r="AC15" s="203"/>
      <c r="AD15" s="204"/>
      <c r="AE15" s="125"/>
      <c r="AF15" s="126"/>
      <c r="AG15" s="126"/>
      <c r="AH15" s="126"/>
      <c r="AI15" s="127"/>
      <c r="AJ15" s="125"/>
      <c r="AK15" s="126"/>
      <c r="AL15" s="126"/>
      <c r="AM15" s="126"/>
      <c r="AN15" s="127"/>
      <c r="AO15" s="141" t="s">
        <v>16</v>
      </c>
      <c r="AP15" s="141"/>
      <c r="AQ15" s="141"/>
      <c r="AR15" s="141"/>
      <c r="AS15" s="141"/>
      <c r="AT15" s="141"/>
      <c r="AU15" s="142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1"/>
      <c r="BS15" s="203"/>
      <c r="BT15" s="211"/>
      <c r="BU15" s="211"/>
      <c r="BV15" s="211"/>
      <c r="BW15" s="211"/>
      <c r="BX15" s="211"/>
      <c r="BY15" s="204"/>
    </row>
    <row r="16" spans="1:147" s="7" customFormat="1" x14ac:dyDescent="0.2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2"/>
      <c r="W16" s="142" t="s">
        <v>14</v>
      </c>
      <c r="X16" s="150"/>
      <c r="Y16" s="150"/>
      <c r="Z16" s="150"/>
      <c r="AA16" s="150"/>
      <c r="AB16" s="151"/>
      <c r="AC16" s="203"/>
      <c r="AD16" s="204"/>
      <c r="AE16" s="125"/>
      <c r="AF16" s="126"/>
      <c r="AG16" s="126"/>
      <c r="AH16" s="126"/>
      <c r="AI16" s="127"/>
      <c r="AJ16" s="125"/>
      <c r="AK16" s="126"/>
      <c r="AL16" s="126"/>
      <c r="AM16" s="126"/>
      <c r="AN16" s="127"/>
      <c r="AO16" s="141" t="s">
        <v>17</v>
      </c>
      <c r="AP16" s="141"/>
      <c r="AQ16" s="141"/>
      <c r="AR16" s="141"/>
      <c r="AS16" s="141"/>
      <c r="AT16" s="141"/>
      <c r="AU16" s="147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9"/>
      <c r="BS16" s="203"/>
      <c r="BT16" s="211"/>
      <c r="BU16" s="211"/>
      <c r="BV16" s="211"/>
      <c r="BW16" s="211"/>
      <c r="BX16" s="211"/>
      <c r="BY16" s="204"/>
    </row>
    <row r="17" spans="1:77" s="7" customFormat="1" x14ac:dyDescent="0.2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2"/>
      <c r="W17" s="142" t="s">
        <v>34</v>
      </c>
      <c r="X17" s="150"/>
      <c r="Y17" s="150"/>
      <c r="Z17" s="150"/>
      <c r="AA17" s="150"/>
      <c r="AB17" s="151"/>
      <c r="AC17" s="98"/>
      <c r="AD17" s="100"/>
      <c r="AE17" s="125"/>
      <c r="AF17" s="126"/>
      <c r="AG17" s="126"/>
      <c r="AH17" s="126"/>
      <c r="AI17" s="127"/>
      <c r="AJ17" s="125"/>
      <c r="AK17" s="126"/>
      <c r="AL17" s="126"/>
      <c r="AM17" s="126"/>
      <c r="AN17" s="127"/>
      <c r="AO17" s="142" t="s">
        <v>18</v>
      </c>
      <c r="AP17" s="150"/>
      <c r="AQ17" s="150"/>
      <c r="AR17" s="150"/>
      <c r="AS17" s="150"/>
      <c r="AT17" s="151"/>
      <c r="AU17" s="122" t="s">
        <v>11</v>
      </c>
      <c r="AV17" s="123"/>
      <c r="AW17" s="123"/>
      <c r="AX17" s="123"/>
      <c r="AY17" s="123"/>
      <c r="AZ17" s="123"/>
      <c r="BA17" s="124"/>
      <c r="BB17" s="141" t="s">
        <v>22</v>
      </c>
      <c r="BC17" s="141"/>
      <c r="BD17" s="141"/>
      <c r="BE17" s="189" t="s">
        <v>23</v>
      </c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1"/>
      <c r="BS17" s="203"/>
      <c r="BT17" s="211"/>
      <c r="BU17" s="211"/>
      <c r="BV17" s="211"/>
      <c r="BW17" s="211"/>
      <c r="BX17" s="211"/>
      <c r="BY17" s="204"/>
    </row>
    <row r="18" spans="1:77" s="7" customFormat="1" x14ac:dyDescent="0.2">
      <c r="A18" s="141"/>
      <c r="B18" s="141"/>
      <c r="C18" s="141"/>
      <c r="D18" s="146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2"/>
      <c r="W18" s="142"/>
      <c r="X18" s="150"/>
      <c r="Y18" s="150"/>
      <c r="Z18" s="150"/>
      <c r="AA18" s="150"/>
      <c r="AB18" s="151"/>
      <c r="AC18" s="156" t="s">
        <v>56</v>
      </c>
      <c r="AD18" s="156" t="s">
        <v>57</v>
      </c>
      <c r="AE18" s="125"/>
      <c r="AF18" s="126"/>
      <c r="AG18" s="126"/>
      <c r="AH18" s="126"/>
      <c r="AI18" s="127"/>
      <c r="AJ18" s="125"/>
      <c r="AK18" s="126"/>
      <c r="AL18" s="126"/>
      <c r="AM18" s="126"/>
      <c r="AN18" s="127"/>
      <c r="AO18" s="141" t="s">
        <v>19</v>
      </c>
      <c r="AP18" s="141"/>
      <c r="AQ18" s="141"/>
      <c r="AR18" s="141"/>
      <c r="AS18" s="141"/>
      <c r="AT18" s="141"/>
      <c r="AU18" s="193"/>
      <c r="AV18" s="194"/>
      <c r="AW18" s="194"/>
      <c r="AX18" s="194"/>
      <c r="AY18" s="194"/>
      <c r="AZ18" s="194"/>
      <c r="BA18" s="195"/>
      <c r="BB18" s="141"/>
      <c r="BC18" s="141"/>
      <c r="BD18" s="141"/>
      <c r="BE18" s="141" t="s">
        <v>24</v>
      </c>
      <c r="BF18" s="141"/>
      <c r="BG18" s="141"/>
      <c r="BH18" s="141"/>
      <c r="BI18" s="141"/>
      <c r="BJ18" s="141"/>
      <c r="BK18" s="141"/>
      <c r="BL18" s="141" t="s">
        <v>24</v>
      </c>
      <c r="BM18" s="141"/>
      <c r="BN18" s="141"/>
      <c r="BO18" s="141"/>
      <c r="BP18" s="141"/>
      <c r="BQ18" s="141"/>
      <c r="BR18" s="141"/>
      <c r="BS18" s="203"/>
      <c r="BT18" s="211"/>
      <c r="BU18" s="211"/>
      <c r="BV18" s="211"/>
      <c r="BW18" s="211"/>
      <c r="BX18" s="211"/>
      <c r="BY18" s="204"/>
    </row>
    <row r="19" spans="1:77" s="7" customFormat="1" x14ac:dyDescent="0.2">
      <c r="A19" s="141"/>
      <c r="B19" s="141"/>
      <c r="C19" s="141"/>
      <c r="D19" s="146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2"/>
      <c r="W19" s="142"/>
      <c r="X19" s="150"/>
      <c r="Y19" s="150"/>
      <c r="Z19" s="150"/>
      <c r="AA19" s="150"/>
      <c r="AB19" s="151"/>
      <c r="AC19" s="207"/>
      <c r="AD19" s="207"/>
      <c r="AE19" s="125"/>
      <c r="AF19" s="126"/>
      <c r="AG19" s="126"/>
      <c r="AH19" s="126"/>
      <c r="AI19" s="127"/>
      <c r="AJ19" s="125"/>
      <c r="AK19" s="126"/>
      <c r="AL19" s="126"/>
      <c r="AM19" s="126"/>
      <c r="AN19" s="127"/>
      <c r="AO19" s="142" t="s">
        <v>20</v>
      </c>
      <c r="AP19" s="150"/>
      <c r="AQ19" s="150"/>
      <c r="AR19" s="150"/>
      <c r="AS19" s="150"/>
      <c r="AT19" s="151"/>
      <c r="AU19" s="193"/>
      <c r="AV19" s="194"/>
      <c r="AW19" s="194"/>
      <c r="AX19" s="194"/>
      <c r="AY19" s="194"/>
      <c r="AZ19" s="194"/>
      <c r="BA19" s="195"/>
      <c r="BB19" s="141"/>
      <c r="BC19" s="141"/>
      <c r="BD19" s="141"/>
      <c r="BE19" s="141" t="s">
        <v>13</v>
      </c>
      <c r="BF19" s="141"/>
      <c r="BG19" s="141"/>
      <c r="BH19" s="141"/>
      <c r="BI19" s="141"/>
      <c r="BJ19" s="141"/>
      <c r="BK19" s="141"/>
      <c r="BL19" s="141" t="s">
        <v>13</v>
      </c>
      <c r="BM19" s="141"/>
      <c r="BN19" s="141"/>
      <c r="BO19" s="141"/>
      <c r="BP19" s="141"/>
      <c r="BQ19" s="141"/>
      <c r="BR19" s="141"/>
      <c r="BS19" s="203"/>
      <c r="BT19" s="211"/>
      <c r="BU19" s="211"/>
      <c r="BV19" s="211"/>
      <c r="BW19" s="211"/>
      <c r="BX19" s="211"/>
      <c r="BY19" s="204"/>
    </row>
    <row r="20" spans="1:77" s="7" customFormat="1" x14ac:dyDescent="0.2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2"/>
      <c r="W20" s="142"/>
      <c r="X20" s="150"/>
      <c r="Y20" s="150"/>
      <c r="Z20" s="150"/>
      <c r="AA20" s="150"/>
      <c r="AB20" s="151"/>
      <c r="AC20" s="207"/>
      <c r="AD20" s="207"/>
      <c r="AE20" s="125"/>
      <c r="AF20" s="126"/>
      <c r="AG20" s="126"/>
      <c r="AH20" s="126"/>
      <c r="AI20" s="127"/>
      <c r="AJ20" s="125"/>
      <c r="AK20" s="126"/>
      <c r="AL20" s="126"/>
      <c r="AM20" s="126"/>
      <c r="AN20" s="127"/>
      <c r="AO20" s="142" t="s">
        <v>21</v>
      </c>
      <c r="AP20" s="150"/>
      <c r="AQ20" s="150"/>
      <c r="AR20" s="150"/>
      <c r="AS20" s="150"/>
      <c r="AT20" s="151"/>
      <c r="AU20" s="193"/>
      <c r="AV20" s="194"/>
      <c r="AW20" s="194"/>
      <c r="AX20" s="194"/>
      <c r="AY20" s="194"/>
      <c r="AZ20" s="194"/>
      <c r="BA20" s="195"/>
      <c r="BB20" s="141"/>
      <c r="BC20" s="141"/>
      <c r="BD20" s="141"/>
      <c r="BE20" s="141" t="s">
        <v>25</v>
      </c>
      <c r="BF20" s="141"/>
      <c r="BG20" s="141"/>
      <c r="BH20" s="141"/>
      <c r="BI20" s="141"/>
      <c r="BJ20" s="141"/>
      <c r="BK20" s="141"/>
      <c r="BL20" s="141" t="s">
        <v>25</v>
      </c>
      <c r="BM20" s="141"/>
      <c r="BN20" s="141"/>
      <c r="BO20" s="141"/>
      <c r="BP20" s="141"/>
      <c r="BQ20" s="141"/>
      <c r="BR20" s="141"/>
      <c r="BS20" s="203"/>
      <c r="BT20" s="211"/>
      <c r="BU20" s="211"/>
      <c r="BV20" s="211"/>
      <c r="BW20" s="211"/>
      <c r="BX20" s="211"/>
      <c r="BY20" s="204"/>
    </row>
    <row r="21" spans="1:77" s="7" customFormat="1" x14ac:dyDescent="0.2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2"/>
      <c r="W21" s="142"/>
      <c r="X21" s="150"/>
      <c r="Y21" s="150"/>
      <c r="Z21" s="150"/>
      <c r="AA21" s="150"/>
      <c r="AB21" s="151"/>
      <c r="AC21" s="207"/>
      <c r="AD21" s="207"/>
      <c r="AE21" s="125"/>
      <c r="AF21" s="126"/>
      <c r="AG21" s="126"/>
      <c r="AH21" s="126"/>
      <c r="AI21" s="127"/>
      <c r="AJ21" s="125"/>
      <c r="AK21" s="126"/>
      <c r="AL21" s="126"/>
      <c r="AM21" s="126"/>
      <c r="AN21" s="127"/>
      <c r="AO21" s="142"/>
      <c r="AP21" s="150"/>
      <c r="AQ21" s="150"/>
      <c r="AR21" s="150"/>
      <c r="AS21" s="150"/>
      <c r="AT21" s="151"/>
      <c r="AU21" s="193"/>
      <c r="AV21" s="194"/>
      <c r="AW21" s="194"/>
      <c r="AX21" s="194"/>
      <c r="AY21" s="194"/>
      <c r="AZ21" s="194"/>
      <c r="BA21" s="195"/>
      <c r="BB21" s="141"/>
      <c r="BC21" s="141"/>
      <c r="BD21" s="141"/>
      <c r="BE21" s="141" t="s">
        <v>26</v>
      </c>
      <c r="BF21" s="141"/>
      <c r="BG21" s="141"/>
      <c r="BH21" s="141"/>
      <c r="BI21" s="141"/>
      <c r="BJ21" s="141"/>
      <c r="BK21" s="141"/>
      <c r="BL21" s="141" t="s">
        <v>28</v>
      </c>
      <c r="BM21" s="141"/>
      <c r="BN21" s="141"/>
      <c r="BO21" s="141"/>
      <c r="BP21" s="141"/>
      <c r="BQ21" s="141"/>
      <c r="BR21" s="141"/>
      <c r="BS21" s="203"/>
      <c r="BT21" s="211"/>
      <c r="BU21" s="211"/>
      <c r="BV21" s="211"/>
      <c r="BW21" s="211"/>
      <c r="BX21" s="211"/>
      <c r="BY21" s="204"/>
    </row>
    <row r="22" spans="1:77" s="7" customFormat="1" ht="18.75" customHeight="1" x14ac:dyDescent="0.2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2"/>
      <c r="W22" s="147"/>
      <c r="X22" s="148"/>
      <c r="Y22" s="148"/>
      <c r="Z22" s="148"/>
      <c r="AA22" s="148"/>
      <c r="AB22" s="149"/>
      <c r="AC22" s="208"/>
      <c r="AD22" s="208"/>
      <c r="AE22" s="128"/>
      <c r="AF22" s="129"/>
      <c r="AG22" s="129"/>
      <c r="AH22" s="129"/>
      <c r="AI22" s="130"/>
      <c r="AJ22" s="128"/>
      <c r="AK22" s="129"/>
      <c r="AL22" s="129"/>
      <c r="AM22" s="129"/>
      <c r="AN22" s="130"/>
      <c r="AO22" s="142"/>
      <c r="AP22" s="150"/>
      <c r="AQ22" s="150"/>
      <c r="AR22" s="150"/>
      <c r="AS22" s="150"/>
      <c r="AT22" s="151"/>
      <c r="AU22" s="196"/>
      <c r="AV22" s="197"/>
      <c r="AW22" s="197"/>
      <c r="AX22" s="197"/>
      <c r="AY22" s="197"/>
      <c r="AZ22" s="197"/>
      <c r="BA22" s="198"/>
      <c r="BB22" s="141"/>
      <c r="BC22" s="141"/>
      <c r="BD22" s="141"/>
      <c r="BE22" s="141" t="s">
        <v>27</v>
      </c>
      <c r="BF22" s="141"/>
      <c r="BG22" s="141"/>
      <c r="BH22" s="141"/>
      <c r="BI22" s="141"/>
      <c r="BJ22" s="141"/>
      <c r="BK22" s="141"/>
      <c r="BL22" s="141" t="s">
        <v>29</v>
      </c>
      <c r="BM22" s="141"/>
      <c r="BN22" s="141"/>
      <c r="BO22" s="141"/>
      <c r="BP22" s="141"/>
      <c r="BQ22" s="141"/>
      <c r="BR22" s="141"/>
      <c r="BS22" s="98"/>
      <c r="BT22" s="99"/>
      <c r="BU22" s="99"/>
      <c r="BV22" s="99"/>
      <c r="BW22" s="99"/>
      <c r="BX22" s="99"/>
      <c r="BY22" s="100"/>
    </row>
    <row r="23" spans="1:77" s="10" customFormat="1" x14ac:dyDescent="0.2">
      <c r="A23" s="152"/>
      <c r="B23" s="152"/>
      <c r="C23" s="152"/>
      <c r="D23" s="143" t="s">
        <v>2</v>
      </c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5"/>
      <c r="W23" s="140">
        <f>W24+W36+W44+W45+W46</f>
        <v>26.066000000000003</v>
      </c>
      <c r="X23" s="140"/>
      <c r="Y23" s="140"/>
      <c r="Z23" s="140"/>
      <c r="AA23" s="140"/>
      <c r="AB23" s="140"/>
      <c r="AC23" s="38">
        <f>AC24+AC36+AC44+AC45+AC46</f>
        <v>26.066000000000003</v>
      </c>
      <c r="AD23" s="38">
        <f>AD24+AD36+AD43+AD44+AD45+AD46</f>
        <v>18.241000000000003</v>
      </c>
      <c r="AE23" s="140">
        <f>AE24+AE36+AE43+AE44+AE45+AE46</f>
        <v>18.241000000000003</v>
      </c>
      <c r="AF23" s="140"/>
      <c r="AG23" s="140"/>
      <c r="AH23" s="140"/>
      <c r="AI23" s="140"/>
      <c r="AJ23" s="140">
        <f>AJ24+AJ36+AJ43+AJ44+AJ45+AJ46</f>
        <v>18.241000000000003</v>
      </c>
      <c r="AK23" s="140"/>
      <c r="AL23" s="140"/>
      <c r="AM23" s="140"/>
      <c r="AN23" s="140"/>
      <c r="AO23" s="140">
        <f>AO24+AO36+AO44+AO45+AO46</f>
        <v>9.56</v>
      </c>
      <c r="AP23" s="140"/>
      <c r="AQ23" s="140"/>
      <c r="AR23" s="140"/>
      <c r="AS23" s="140"/>
      <c r="AT23" s="140"/>
      <c r="AU23" s="140">
        <f>AC23-AD23</f>
        <v>7.8249999999999993</v>
      </c>
      <c r="AV23" s="140"/>
      <c r="AW23" s="140"/>
      <c r="AX23" s="140"/>
      <c r="AY23" s="140"/>
      <c r="AZ23" s="140"/>
      <c r="BA23" s="140"/>
      <c r="BB23" s="183">
        <v>30</v>
      </c>
      <c r="BC23" s="183"/>
      <c r="BD23" s="183"/>
      <c r="BE23" s="140"/>
      <c r="BF23" s="140"/>
      <c r="BG23" s="140"/>
      <c r="BH23" s="140"/>
      <c r="BI23" s="140"/>
      <c r="BJ23" s="140"/>
      <c r="BK23" s="140"/>
      <c r="BL23" s="140"/>
      <c r="BM23" s="140"/>
      <c r="BN23" s="140"/>
      <c r="BO23" s="140"/>
      <c r="BP23" s="140"/>
      <c r="BQ23" s="140"/>
      <c r="BR23" s="140"/>
      <c r="BS23" s="139"/>
      <c r="BT23" s="139"/>
      <c r="BU23" s="139"/>
      <c r="BV23" s="139"/>
      <c r="BW23" s="139"/>
      <c r="BX23" s="139"/>
      <c r="BY23" s="139"/>
    </row>
    <row r="24" spans="1:77" s="11" customFormat="1" ht="8.25" customHeight="1" x14ac:dyDescent="0.2">
      <c r="A24" s="101" t="s">
        <v>36</v>
      </c>
      <c r="B24" s="102"/>
      <c r="C24" s="103"/>
      <c r="D24" s="92" t="s">
        <v>3</v>
      </c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4"/>
      <c r="W24" s="82">
        <f>W26+W28+W29+W31+W33</f>
        <v>16.506</v>
      </c>
      <c r="X24" s="83"/>
      <c r="Y24" s="83"/>
      <c r="Z24" s="83"/>
      <c r="AA24" s="83"/>
      <c r="AB24" s="108"/>
      <c r="AC24" s="205">
        <f>AC26+AC28+AC29+AC31+AC33</f>
        <v>16.506</v>
      </c>
      <c r="AD24" s="205">
        <f>AD26+AD28+AD29+AD31+AD33</f>
        <v>11.22</v>
      </c>
      <c r="AE24" s="82">
        <f>AE26+AE28+AE29+AE31+AE33</f>
        <v>11.22</v>
      </c>
      <c r="AF24" s="83"/>
      <c r="AG24" s="83"/>
      <c r="AH24" s="83"/>
      <c r="AI24" s="108"/>
      <c r="AJ24" s="82">
        <f>AJ26+AJ28+AJ29+AJ31+AJ33</f>
        <v>11.22</v>
      </c>
      <c r="AK24" s="83"/>
      <c r="AL24" s="83"/>
      <c r="AM24" s="83"/>
      <c r="AN24" s="108"/>
      <c r="AO24" s="82"/>
      <c r="AP24" s="83"/>
      <c r="AQ24" s="83"/>
      <c r="AR24" s="83"/>
      <c r="AS24" s="83"/>
      <c r="AT24" s="108"/>
      <c r="AU24" s="82">
        <f>AC24-AD24</f>
        <v>5.2859999999999996</v>
      </c>
      <c r="AV24" s="83"/>
      <c r="AW24" s="83"/>
      <c r="AX24" s="83"/>
      <c r="AY24" s="83"/>
      <c r="AZ24" s="83"/>
      <c r="BA24" s="83"/>
      <c r="BB24" s="116">
        <v>32</v>
      </c>
      <c r="BC24" s="117"/>
      <c r="BD24" s="118"/>
      <c r="BE24" s="82"/>
      <c r="BF24" s="83"/>
      <c r="BG24" s="83"/>
      <c r="BH24" s="83"/>
      <c r="BI24" s="83"/>
      <c r="BJ24" s="83"/>
      <c r="BK24" s="108"/>
      <c r="BL24" s="82"/>
      <c r="BM24" s="83"/>
      <c r="BN24" s="83"/>
      <c r="BO24" s="83"/>
      <c r="BP24" s="83"/>
      <c r="BQ24" s="83"/>
      <c r="BR24" s="108"/>
      <c r="BS24" s="101"/>
      <c r="BT24" s="102"/>
      <c r="BU24" s="102"/>
      <c r="BV24" s="102"/>
      <c r="BW24" s="102"/>
      <c r="BX24" s="102"/>
      <c r="BY24" s="103"/>
    </row>
    <row r="25" spans="1:77" s="11" customFormat="1" ht="18" customHeight="1" x14ac:dyDescent="0.2">
      <c r="A25" s="104"/>
      <c r="B25" s="105"/>
      <c r="C25" s="106"/>
      <c r="D25" s="95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7"/>
      <c r="W25" s="84"/>
      <c r="X25" s="85"/>
      <c r="Y25" s="85"/>
      <c r="Z25" s="85"/>
      <c r="AA25" s="85"/>
      <c r="AB25" s="109"/>
      <c r="AC25" s="206"/>
      <c r="AD25" s="206"/>
      <c r="AE25" s="84"/>
      <c r="AF25" s="85"/>
      <c r="AG25" s="85"/>
      <c r="AH25" s="85"/>
      <c r="AI25" s="109"/>
      <c r="AJ25" s="84"/>
      <c r="AK25" s="85"/>
      <c r="AL25" s="85"/>
      <c r="AM25" s="85"/>
      <c r="AN25" s="109"/>
      <c r="AO25" s="84"/>
      <c r="AP25" s="85"/>
      <c r="AQ25" s="85"/>
      <c r="AR25" s="85"/>
      <c r="AS25" s="85"/>
      <c r="AT25" s="109"/>
      <c r="AU25" s="84"/>
      <c r="AV25" s="85"/>
      <c r="AW25" s="85"/>
      <c r="AX25" s="85"/>
      <c r="AY25" s="85"/>
      <c r="AZ25" s="85"/>
      <c r="BA25" s="85"/>
      <c r="BB25" s="119"/>
      <c r="BC25" s="120"/>
      <c r="BD25" s="121"/>
      <c r="BE25" s="84"/>
      <c r="BF25" s="85"/>
      <c r="BG25" s="85"/>
      <c r="BH25" s="85"/>
      <c r="BI25" s="85"/>
      <c r="BJ25" s="85"/>
      <c r="BK25" s="109"/>
      <c r="BL25" s="84"/>
      <c r="BM25" s="85"/>
      <c r="BN25" s="85"/>
      <c r="BO25" s="85"/>
      <c r="BP25" s="85"/>
      <c r="BQ25" s="85"/>
      <c r="BR25" s="109"/>
      <c r="BS25" s="104"/>
      <c r="BT25" s="105"/>
      <c r="BU25" s="105"/>
      <c r="BV25" s="105"/>
      <c r="BW25" s="105"/>
      <c r="BX25" s="105"/>
      <c r="BY25" s="106"/>
    </row>
    <row r="26" spans="1:77" s="11" customFormat="1" ht="12.75" customHeight="1" x14ac:dyDescent="0.2">
      <c r="A26" s="24" t="s">
        <v>4</v>
      </c>
      <c r="B26" s="25"/>
      <c r="C26" s="26"/>
      <c r="D26" s="107" t="s">
        <v>54</v>
      </c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48">
        <f>W27</f>
        <v>16.506</v>
      </c>
      <c r="X26" s="49"/>
      <c r="Y26" s="49"/>
      <c r="Z26" s="49"/>
      <c r="AA26" s="49"/>
      <c r="AB26" s="50"/>
      <c r="AC26" s="33">
        <f>AC27</f>
        <v>16.506</v>
      </c>
      <c r="AD26" s="32">
        <f>AD27</f>
        <v>11.22</v>
      </c>
      <c r="AE26" s="48">
        <f>AE27</f>
        <v>11.22</v>
      </c>
      <c r="AF26" s="49"/>
      <c r="AG26" s="49"/>
      <c r="AH26" s="49"/>
      <c r="AI26" s="50"/>
      <c r="AJ26" s="48">
        <f>AJ27</f>
        <v>11.22</v>
      </c>
      <c r="AK26" s="49"/>
      <c r="AL26" s="49"/>
      <c r="AM26" s="49"/>
      <c r="AN26" s="50"/>
      <c r="AO26" s="48"/>
      <c r="AP26" s="49"/>
      <c r="AQ26" s="49"/>
      <c r="AR26" s="49"/>
      <c r="AS26" s="49"/>
      <c r="AT26" s="50"/>
      <c r="AU26" s="48">
        <f>AU24</f>
        <v>5.2859999999999996</v>
      </c>
      <c r="AV26" s="49"/>
      <c r="AW26" s="49"/>
      <c r="AX26" s="49"/>
      <c r="AY26" s="49"/>
      <c r="AZ26" s="49"/>
      <c r="BA26" s="50"/>
      <c r="BB26" s="60">
        <v>32</v>
      </c>
      <c r="BC26" s="61"/>
      <c r="BD26" s="62"/>
      <c r="BE26" s="48"/>
      <c r="BF26" s="49"/>
      <c r="BG26" s="49"/>
      <c r="BH26" s="49"/>
      <c r="BI26" s="49"/>
      <c r="BJ26" s="49"/>
      <c r="BK26" s="50"/>
      <c r="BL26" s="48"/>
      <c r="BM26" s="49"/>
      <c r="BN26" s="49"/>
      <c r="BO26" s="49"/>
      <c r="BP26" s="49"/>
      <c r="BQ26" s="49"/>
      <c r="BR26" s="50"/>
      <c r="BS26" s="54"/>
      <c r="BT26" s="55"/>
      <c r="BU26" s="55"/>
      <c r="BV26" s="55"/>
      <c r="BW26" s="55"/>
      <c r="BX26" s="55"/>
      <c r="BY26" s="56"/>
    </row>
    <row r="27" spans="1:77" s="27" customFormat="1" ht="42" customHeight="1" x14ac:dyDescent="0.2">
      <c r="A27" s="76" t="s">
        <v>41</v>
      </c>
      <c r="B27" s="77"/>
      <c r="C27" s="78"/>
      <c r="D27" s="79" t="s">
        <v>64</v>
      </c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1"/>
      <c r="W27" s="48">
        <v>16.506</v>
      </c>
      <c r="X27" s="49"/>
      <c r="Y27" s="49"/>
      <c r="Z27" s="49"/>
      <c r="AA27" s="49"/>
      <c r="AB27" s="50"/>
      <c r="AC27" s="33">
        <v>16.506</v>
      </c>
      <c r="AD27" s="32">
        <v>11.22</v>
      </c>
      <c r="AE27" s="48">
        <v>11.22</v>
      </c>
      <c r="AF27" s="49"/>
      <c r="AG27" s="49"/>
      <c r="AH27" s="49"/>
      <c r="AI27" s="50"/>
      <c r="AJ27" s="48">
        <v>11.22</v>
      </c>
      <c r="AK27" s="49"/>
      <c r="AL27" s="49"/>
      <c r="AM27" s="49"/>
      <c r="AN27" s="50"/>
      <c r="AO27" s="48"/>
      <c r="AP27" s="49"/>
      <c r="AQ27" s="49"/>
      <c r="AR27" s="49"/>
      <c r="AS27" s="49"/>
      <c r="AT27" s="50"/>
      <c r="AU27" s="48">
        <f>AC27-AD27</f>
        <v>5.2859999999999996</v>
      </c>
      <c r="AV27" s="49"/>
      <c r="AW27" s="49"/>
      <c r="AX27" s="49"/>
      <c r="AY27" s="49"/>
      <c r="AZ27" s="49"/>
      <c r="BA27" s="50"/>
      <c r="BB27" s="60">
        <v>32</v>
      </c>
      <c r="BC27" s="61"/>
      <c r="BD27" s="62"/>
      <c r="BE27" s="63"/>
      <c r="BF27" s="64"/>
      <c r="BG27" s="64"/>
      <c r="BH27" s="64"/>
      <c r="BI27" s="64"/>
      <c r="BJ27" s="64"/>
      <c r="BK27" s="65"/>
      <c r="BL27" s="48">
        <f>AU27</f>
        <v>5.2859999999999996</v>
      </c>
      <c r="BM27" s="49"/>
      <c r="BN27" s="49"/>
      <c r="BO27" s="49"/>
      <c r="BP27" s="49"/>
      <c r="BQ27" s="49"/>
      <c r="BR27" s="50"/>
      <c r="BS27" s="51"/>
      <c r="BT27" s="52"/>
      <c r="BU27" s="52"/>
      <c r="BV27" s="52"/>
      <c r="BW27" s="52"/>
      <c r="BX27" s="52"/>
      <c r="BY27" s="53"/>
    </row>
    <row r="28" spans="1:77" s="27" customFormat="1" ht="28.5" customHeight="1" x14ac:dyDescent="0.2">
      <c r="A28" s="29"/>
      <c r="B28" s="28" t="s">
        <v>43</v>
      </c>
      <c r="C28" s="30"/>
      <c r="D28" s="132" t="s">
        <v>47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4"/>
      <c r="W28" s="48"/>
      <c r="X28" s="49"/>
      <c r="Y28" s="49"/>
      <c r="Z28" s="49"/>
      <c r="AA28" s="49"/>
      <c r="AB28" s="50"/>
      <c r="AC28" s="33"/>
      <c r="AD28" s="32"/>
      <c r="AE28" s="48"/>
      <c r="AF28" s="49"/>
      <c r="AG28" s="49"/>
      <c r="AH28" s="49"/>
      <c r="AI28" s="50"/>
      <c r="AJ28" s="48"/>
      <c r="AK28" s="49"/>
      <c r="AL28" s="49"/>
      <c r="AM28" s="49"/>
      <c r="AN28" s="50"/>
      <c r="AO28" s="48"/>
      <c r="AP28" s="49"/>
      <c r="AQ28" s="49"/>
      <c r="AR28" s="49"/>
      <c r="AS28" s="49"/>
      <c r="AT28" s="50"/>
      <c r="AU28" s="63"/>
      <c r="AV28" s="64"/>
      <c r="AW28" s="64"/>
      <c r="AX28" s="64"/>
      <c r="AY28" s="64"/>
      <c r="AZ28" s="64"/>
      <c r="BA28" s="65"/>
      <c r="BB28" s="60"/>
      <c r="BC28" s="61"/>
      <c r="BD28" s="62"/>
      <c r="BE28" s="63"/>
      <c r="BF28" s="64"/>
      <c r="BG28" s="64"/>
      <c r="BH28" s="64"/>
      <c r="BI28" s="64"/>
      <c r="BJ28" s="64"/>
      <c r="BK28" s="65"/>
      <c r="BL28" s="63"/>
      <c r="BM28" s="64"/>
      <c r="BN28" s="64"/>
      <c r="BO28" s="64"/>
      <c r="BP28" s="64"/>
      <c r="BQ28" s="64"/>
      <c r="BR28" s="65"/>
      <c r="BS28" s="76"/>
      <c r="BT28" s="77"/>
      <c r="BU28" s="77"/>
      <c r="BV28" s="77"/>
      <c r="BW28" s="77"/>
      <c r="BX28" s="77"/>
      <c r="BY28" s="78"/>
    </row>
    <row r="29" spans="1:77" s="11" customFormat="1" ht="10.5" customHeight="1" x14ac:dyDescent="0.2">
      <c r="A29" s="101" t="s">
        <v>44</v>
      </c>
      <c r="B29" s="102"/>
      <c r="C29" s="103"/>
      <c r="D29" s="86" t="s">
        <v>71</v>
      </c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8"/>
      <c r="W29" s="82"/>
      <c r="X29" s="83"/>
      <c r="Y29" s="83"/>
      <c r="Z29" s="83"/>
      <c r="AA29" s="83"/>
      <c r="AB29" s="83"/>
      <c r="AC29" s="205"/>
      <c r="AD29" s="205"/>
      <c r="AE29" s="82"/>
      <c r="AF29" s="83"/>
      <c r="AG29" s="83"/>
      <c r="AH29" s="83"/>
      <c r="AI29" s="108"/>
      <c r="AJ29" s="82"/>
      <c r="AK29" s="83"/>
      <c r="AL29" s="83"/>
      <c r="AM29" s="83"/>
      <c r="AN29" s="108"/>
      <c r="AO29" s="82"/>
      <c r="AP29" s="83"/>
      <c r="AQ29" s="83"/>
      <c r="AR29" s="83"/>
      <c r="AS29" s="83"/>
      <c r="AT29" s="108"/>
      <c r="AU29" s="82"/>
      <c r="AV29" s="83"/>
      <c r="AW29" s="83"/>
      <c r="AX29" s="83"/>
      <c r="AY29" s="83"/>
      <c r="AZ29" s="83"/>
      <c r="BA29" s="83"/>
      <c r="BB29" s="116"/>
      <c r="BC29" s="117"/>
      <c r="BD29" s="118"/>
      <c r="BE29" s="82"/>
      <c r="BF29" s="83"/>
      <c r="BG29" s="83"/>
      <c r="BH29" s="83"/>
      <c r="BI29" s="83"/>
      <c r="BJ29" s="83"/>
      <c r="BK29" s="108"/>
      <c r="BL29" s="82"/>
      <c r="BM29" s="83"/>
      <c r="BN29" s="83"/>
      <c r="BO29" s="83"/>
      <c r="BP29" s="83"/>
      <c r="BQ29" s="83"/>
      <c r="BR29" s="108"/>
      <c r="BS29" s="101"/>
      <c r="BT29" s="102"/>
      <c r="BU29" s="102"/>
      <c r="BV29" s="102"/>
      <c r="BW29" s="102"/>
      <c r="BX29" s="102"/>
      <c r="BY29" s="103"/>
    </row>
    <row r="30" spans="1:77" s="11" customFormat="1" ht="28.5" customHeight="1" x14ac:dyDescent="0.2">
      <c r="A30" s="104"/>
      <c r="B30" s="105"/>
      <c r="C30" s="106"/>
      <c r="D30" s="98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100"/>
      <c r="W30" s="84"/>
      <c r="X30" s="85"/>
      <c r="Y30" s="85"/>
      <c r="Z30" s="85"/>
      <c r="AA30" s="85"/>
      <c r="AB30" s="85"/>
      <c r="AC30" s="206"/>
      <c r="AD30" s="206"/>
      <c r="AE30" s="84"/>
      <c r="AF30" s="85"/>
      <c r="AG30" s="85"/>
      <c r="AH30" s="85"/>
      <c r="AI30" s="109"/>
      <c r="AJ30" s="84"/>
      <c r="AK30" s="85"/>
      <c r="AL30" s="85"/>
      <c r="AM30" s="85"/>
      <c r="AN30" s="109"/>
      <c r="AO30" s="84"/>
      <c r="AP30" s="85"/>
      <c r="AQ30" s="85"/>
      <c r="AR30" s="85"/>
      <c r="AS30" s="85"/>
      <c r="AT30" s="109"/>
      <c r="AU30" s="84"/>
      <c r="AV30" s="85"/>
      <c r="AW30" s="85"/>
      <c r="AX30" s="85"/>
      <c r="AY30" s="85"/>
      <c r="AZ30" s="85"/>
      <c r="BA30" s="85"/>
      <c r="BB30" s="119"/>
      <c r="BC30" s="120"/>
      <c r="BD30" s="121"/>
      <c r="BE30" s="84"/>
      <c r="BF30" s="85"/>
      <c r="BG30" s="85"/>
      <c r="BH30" s="85"/>
      <c r="BI30" s="85"/>
      <c r="BJ30" s="85"/>
      <c r="BK30" s="109"/>
      <c r="BL30" s="84"/>
      <c r="BM30" s="85"/>
      <c r="BN30" s="85"/>
      <c r="BO30" s="85"/>
      <c r="BP30" s="85"/>
      <c r="BQ30" s="85"/>
      <c r="BR30" s="109"/>
      <c r="BS30" s="104"/>
      <c r="BT30" s="105"/>
      <c r="BU30" s="105"/>
      <c r="BV30" s="105"/>
      <c r="BW30" s="105"/>
      <c r="BX30" s="105"/>
      <c r="BY30" s="106"/>
    </row>
    <row r="31" spans="1:77" s="10" customFormat="1" ht="10.5" customHeight="1" x14ac:dyDescent="0.15">
      <c r="A31" s="101" t="s">
        <v>45</v>
      </c>
      <c r="B31" s="102"/>
      <c r="C31" s="103"/>
      <c r="D31" s="86" t="s">
        <v>70</v>
      </c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8"/>
      <c r="W31" s="82"/>
      <c r="X31" s="83"/>
      <c r="Y31" s="83"/>
      <c r="Z31" s="83"/>
      <c r="AA31" s="83"/>
      <c r="AB31" s="83"/>
      <c r="AC31" s="205"/>
      <c r="AD31" s="205"/>
      <c r="AE31" s="82"/>
      <c r="AF31" s="83"/>
      <c r="AG31" s="83"/>
      <c r="AH31" s="83"/>
      <c r="AI31" s="108"/>
      <c r="AJ31" s="82"/>
      <c r="AK31" s="83"/>
      <c r="AL31" s="83"/>
      <c r="AM31" s="83"/>
      <c r="AN31" s="108"/>
      <c r="AO31" s="82"/>
      <c r="AP31" s="83"/>
      <c r="AQ31" s="83"/>
      <c r="AR31" s="83"/>
      <c r="AS31" s="83"/>
      <c r="AT31" s="108"/>
      <c r="AU31" s="82"/>
      <c r="AV31" s="83"/>
      <c r="AW31" s="83"/>
      <c r="AX31" s="83"/>
      <c r="AY31" s="83"/>
      <c r="AZ31" s="83"/>
      <c r="BA31" s="83"/>
      <c r="BB31" s="116"/>
      <c r="BC31" s="117"/>
      <c r="BD31" s="118"/>
      <c r="BE31" s="82"/>
      <c r="BF31" s="83"/>
      <c r="BG31" s="83"/>
      <c r="BH31" s="83"/>
      <c r="BI31" s="83"/>
      <c r="BJ31" s="83"/>
      <c r="BK31" s="108"/>
      <c r="BL31" s="82"/>
      <c r="BM31" s="83"/>
      <c r="BN31" s="83"/>
      <c r="BO31" s="83"/>
      <c r="BP31" s="83"/>
      <c r="BQ31" s="83"/>
      <c r="BR31" s="108"/>
      <c r="BS31" s="101"/>
      <c r="BT31" s="102"/>
      <c r="BU31" s="102"/>
      <c r="BV31" s="102"/>
      <c r="BW31" s="102"/>
      <c r="BX31" s="102"/>
      <c r="BY31" s="103"/>
    </row>
    <row r="32" spans="1:77" s="10" customFormat="1" ht="15.75" customHeight="1" x14ac:dyDescent="0.15">
      <c r="A32" s="104"/>
      <c r="B32" s="105"/>
      <c r="C32" s="106"/>
      <c r="D32" s="98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100"/>
      <c r="W32" s="84"/>
      <c r="X32" s="85"/>
      <c r="Y32" s="85"/>
      <c r="Z32" s="85"/>
      <c r="AA32" s="85"/>
      <c r="AB32" s="85"/>
      <c r="AC32" s="206"/>
      <c r="AD32" s="206"/>
      <c r="AE32" s="84"/>
      <c r="AF32" s="85"/>
      <c r="AG32" s="85"/>
      <c r="AH32" s="85"/>
      <c r="AI32" s="109"/>
      <c r="AJ32" s="84"/>
      <c r="AK32" s="85"/>
      <c r="AL32" s="85"/>
      <c r="AM32" s="85"/>
      <c r="AN32" s="109"/>
      <c r="AO32" s="84"/>
      <c r="AP32" s="85"/>
      <c r="AQ32" s="85"/>
      <c r="AR32" s="85"/>
      <c r="AS32" s="85"/>
      <c r="AT32" s="109"/>
      <c r="AU32" s="84"/>
      <c r="AV32" s="85"/>
      <c r="AW32" s="85"/>
      <c r="AX32" s="85"/>
      <c r="AY32" s="85"/>
      <c r="AZ32" s="85"/>
      <c r="BA32" s="85"/>
      <c r="BB32" s="119"/>
      <c r="BC32" s="120"/>
      <c r="BD32" s="121"/>
      <c r="BE32" s="84"/>
      <c r="BF32" s="85"/>
      <c r="BG32" s="85"/>
      <c r="BH32" s="85"/>
      <c r="BI32" s="85"/>
      <c r="BJ32" s="85"/>
      <c r="BK32" s="109"/>
      <c r="BL32" s="84"/>
      <c r="BM32" s="85"/>
      <c r="BN32" s="85"/>
      <c r="BO32" s="85"/>
      <c r="BP32" s="85"/>
      <c r="BQ32" s="85"/>
      <c r="BR32" s="109"/>
      <c r="BS32" s="104"/>
      <c r="BT32" s="105"/>
      <c r="BU32" s="105"/>
      <c r="BV32" s="105"/>
      <c r="BW32" s="105"/>
      <c r="BX32" s="105"/>
      <c r="BY32" s="106"/>
    </row>
    <row r="33" spans="1:87" s="11" customFormat="1" ht="12.75" customHeight="1" x14ac:dyDescent="0.2">
      <c r="A33" s="101" t="s">
        <v>46</v>
      </c>
      <c r="B33" s="102"/>
      <c r="C33" s="103"/>
      <c r="D33" s="67" t="s">
        <v>81</v>
      </c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9"/>
      <c r="W33" s="82"/>
      <c r="X33" s="83"/>
      <c r="Y33" s="83"/>
      <c r="Z33" s="83"/>
      <c r="AA33" s="83"/>
      <c r="AB33" s="108"/>
      <c r="AC33" s="205"/>
      <c r="AD33" s="205"/>
      <c r="AE33" s="82"/>
      <c r="AF33" s="83"/>
      <c r="AG33" s="83"/>
      <c r="AH33" s="83"/>
      <c r="AI33" s="108"/>
      <c r="AJ33" s="82"/>
      <c r="AK33" s="83"/>
      <c r="AL33" s="83"/>
      <c r="AM33" s="83"/>
      <c r="AN33" s="108"/>
      <c r="AO33" s="82"/>
      <c r="AP33" s="83"/>
      <c r="AQ33" s="83"/>
      <c r="AR33" s="83"/>
      <c r="AS33" s="83"/>
      <c r="AT33" s="108"/>
      <c r="AU33" s="82"/>
      <c r="AV33" s="83"/>
      <c r="AW33" s="83"/>
      <c r="AX33" s="83"/>
      <c r="AY33" s="83"/>
      <c r="AZ33" s="83"/>
      <c r="BA33" s="83"/>
      <c r="BB33" s="116"/>
      <c r="BC33" s="117"/>
      <c r="BD33" s="118"/>
      <c r="BE33" s="82"/>
      <c r="BF33" s="83"/>
      <c r="BG33" s="83"/>
      <c r="BH33" s="83"/>
      <c r="BI33" s="83"/>
      <c r="BJ33" s="83"/>
      <c r="BK33" s="108"/>
      <c r="BL33" s="82"/>
      <c r="BM33" s="83"/>
      <c r="BN33" s="83"/>
      <c r="BO33" s="83"/>
      <c r="BP33" s="83"/>
      <c r="BQ33" s="83"/>
      <c r="BR33" s="108"/>
      <c r="BS33" s="101"/>
      <c r="BT33" s="102"/>
      <c r="BU33" s="102"/>
      <c r="BV33" s="102"/>
      <c r="BW33" s="102"/>
      <c r="BX33" s="102"/>
      <c r="BY33" s="103"/>
    </row>
    <row r="34" spans="1:87" s="11" customFormat="1" ht="12.75" customHeight="1" x14ac:dyDescent="0.2">
      <c r="A34" s="160"/>
      <c r="B34" s="161"/>
      <c r="C34" s="162"/>
      <c r="D34" s="70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2"/>
      <c r="W34" s="165"/>
      <c r="X34" s="166"/>
      <c r="Y34" s="166"/>
      <c r="Z34" s="166"/>
      <c r="AA34" s="166"/>
      <c r="AB34" s="167"/>
      <c r="AC34" s="212"/>
      <c r="AD34" s="212"/>
      <c r="AE34" s="165"/>
      <c r="AF34" s="166"/>
      <c r="AG34" s="166"/>
      <c r="AH34" s="166"/>
      <c r="AI34" s="167"/>
      <c r="AJ34" s="165"/>
      <c r="AK34" s="166"/>
      <c r="AL34" s="166"/>
      <c r="AM34" s="166"/>
      <c r="AN34" s="167"/>
      <c r="AO34" s="165"/>
      <c r="AP34" s="166"/>
      <c r="AQ34" s="166"/>
      <c r="AR34" s="166"/>
      <c r="AS34" s="166"/>
      <c r="AT34" s="167"/>
      <c r="AU34" s="165"/>
      <c r="AV34" s="166"/>
      <c r="AW34" s="166"/>
      <c r="AX34" s="166"/>
      <c r="AY34" s="166"/>
      <c r="AZ34" s="166"/>
      <c r="BA34" s="166"/>
      <c r="BB34" s="185"/>
      <c r="BC34" s="186"/>
      <c r="BD34" s="187"/>
      <c r="BE34" s="165"/>
      <c r="BF34" s="166"/>
      <c r="BG34" s="166"/>
      <c r="BH34" s="166"/>
      <c r="BI34" s="166"/>
      <c r="BJ34" s="166"/>
      <c r="BK34" s="167"/>
      <c r="BL34" s="165"/>
      <c r="BM34" s="166"/>
      <c r="BN34" s="166"/>
      <c r="BO34" s="166"/>
      <c r="BP34" s="166"/>
      <c r="BQ34" s="166"/>
      <c r="BR34" s="167"/>
      <c r="BS34" s="160"/>
      <c r="BT34" s="161"/>
      <c r="BU34" s="161"/>
      <c r="BV34" s="161"/>
      <c r="BW34" s="161"/>
      <c r="BX34" s="161"/>
      <c r="BY34" s="162"/>
    </row>
    <row r="35" spans="1:87" s="11" customFormat="1" ht="22.5" customHeight="1" x14ac:dyDescent="0.2">
      <c r="A35" s="104"/>
      <c r="B35" s="105"/>
      <c r="C35" s="106"/>
      <c r="D35" s="73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5"/>
      <c r="W35" s="84"/>
      <c r="X35" s="85"/>
      <c r="Y35" s="85"/>
      <c r="Z35" s="85"/>
      <c r="AA35" s="85"/>
      <c r="AB35" s="109"/>
      <c r="AC35" s="206"/>
      <c r="AD35" s="206"/>
      <c r="AE35" s="84"/>
      <c r="AF35" s="85"/>
      <c r="AG35" s="85"/>
      <c r="AH35" s="85"/>
      <c r="AI35" s="109"/>
      <c r="AJ35" s="84"/>
      <c r="AK35" s="85"/>
      <c r="AL35" s="85"/>
      <c r="AM35" s="85"/>
      <c r="AN35" s="109"/>
      <c r="AO35" s="84"/>
      <c r="AP35" s="85"/>
      <c r="AQ35" s="85"/>
      <c r="AR35" s="85"/>
      <c r="AS35" s="85"/>
      <c r="AT35" s="109"/>
      <c r="AU35" s="84"/>
      <c r="AV35" s="85"/>
      <c r="AW35" s="85"/>
      <c r="AX35" s="85"/>
      <c r="AY35" s="85"/>
      <c r="AZ35" s="85"/>
      <c r="BA35" s="85"/>
      <c r="BB35" s="119"/>
      <c r="BC35" s="120"/>
      <c r="BD35" s="121"/>
      <c r="BE35" s="84"/>
      <c r="BF35" s="85"/>
      <c r="BG35" s="85"/>
      <c r="BH35" s="85"/>
      <c r="BI35" s="85"/>
      <c r="BJ35" s="85"/>
      <c r="BK35" s="109"/>
      <c r="BL35" s="84"/>
      <c r="BM35" s="85"/>
      <c r="BN35" s="85"/>
      <c r="BO35" s="85"/>
      <c r="BP35" s="85"/>
      <c r="BQ35" s="85"/>
      <c r="BR35" s="109"/>
      <c r="BS35" s="104"/>
      <c r="BT35" s="105"/>
      <c r="BU35" s="105"/>
      <c r="BV35" s="105"/>
      <c r="BW35" s="105"/>
      <c r="BX35" s="105"/>
      <c r="BY35" s="106"/>
    </row>
    <row r="36" spans="1:87" s="10" customFormat="1" x14ac:dyDescent="0.2">
      <c r="A36" s="152" t="s">
        <v>5</v>
      </c>
      <c r="B36" s="152"/>
      <c r="C36" s="152"/>
      <c r="D36" s="143" t="s">
        <v>6</v>
      </c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5"/>
      <c r="W36" s="140">
        <f>W37+W38+W40</f>
        <v>9.56</v>
      </c>
      <c r="X36" s="140"/>
      <c r="Y36" s="140"/>
      <c r="Z36" s="140"/>
      <c r="AA36" s="140"/>
      <c r="AB36" s="140"/>
      <c r="AC36" s="38">
        <f>AC37+AC38+AC40</f>
        <v>9.56</v>
      </c>
      <c r="AD36" s="33">
        <f>AD37+AD38+AD40</f>
        <v>1.1140000000000001</v>
      </c>
      <c r="AE36" s="140">
        <f>AE37+AE38+AE40</f>
        <v>1.1140000000000001</v>
      </c>
      <c r="AF36" s="140"/>
      <c r="AG36" s="140"/>
      <c r="AH36" s="140"/>
      <c r="AI36" s="140"/>
      <c r="AJ36" s="140">
        <f>AJ37+AJ38+AJ40</f>
        <v>1.1140000000000001</v>
      </c>
      <c r="AK36" s="140"/>
      <c r="AL36" s="140"/>
      <c r="AM36" s="140"/>
      <c r="AN36" s="140"/>
      <c r="AO36" s="140">
        <f>AO37+AO38+AO40</f>
        <v>9.56</v>
      </c>
      <c r="AP36" s="140"/>
      <c r="AQ36" s="140"/>
      <c r="AR36" s="140"/>
      <c r="AS36" s="140"/>
      <c r="AT36" s="140"/>
      <c r="AU36" s="140">
        <f>AU37+AU38+AU40</f>
        <v>8.4459999999999997</v>
      </c>
      <c r="AV36" s="140"/>
      <c r="AW36" s="140"/>
      <c r="AX36" s="140"/>
      <c r="AY36" s="140"/>
      <c r="AZ36" s="140"/>
      <c r="BA36" s="140"/>
      <c r="BB36" s="183">
        <v>88</v>
      </c>
      <c r="BC36" s="183"/>
      <c r="BD36" s="183"/>
      <c r="BE36" s="140"/>
      <c r="BF36" s="140"/>
      <c r="BG36" s="140"/>
      <c r="BH36" s="140"/>
      <c r="BI36" s="140"/>
      <c r="BJ36" s="140"/>
      <c r="BK36" s="140"/>
      <c r="BL36" s="140"/>
      <c r="BM36" s="140"/>
      <c r="BN36" s="140"/>
      <c r="BO36" s="140"/>
      <c r="BP36" s="140"/>
      <c r="BQ36" s="140"/>
      <c r="BR36" s="140"/>
      <c r="BS36" s="139"/>
      <c r="BT36" s="139"/>
      <c r="BU36" s="139"/>
      <c r="BV36" s="139"/>
      <c r="BW36" s="139"/>
      <c r="BX36" s="139"/>
      <c r="BY36" s="139"/>
    </row>
    <row r="37" spans="1:87" s="10" customFormat="1" ht="44.25" customHeight="1" x14ac:dyDescent="0.2">
      <c r="A37" s="110" t="s">
        <v>49</v>
      </c>
      <c r="B37" s="111"/>
      <c r="C37" s="112"/>
      <c r="D37" s="57" t="s">
        <v>66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9"/>
      <c r="W37" s="113">
        <v>9.56</v>
      </c>
      <c r="X37" s="114"/>
      <c r="Y37" s="114"/>
      <c r="Z37" s="114"/>
      <c r="AA37" s="114"/>
      <c r="AB37" s="115"/>
      <c r="AC37" s="42">
        <v>9.56</v>
      </c>
      <c r="AD37" s="41"/>
      <c r="AE37" s="48"/>
      <c r="AF37" s="49"/>
      <c r="AG37" s="49"/>
      <c r="AH37" s="49"/>
      <c r="AI37" s="50"/>
      <c r="AJ37" s="48"/>
      <c r="AK37" s="49"/>
      <c r="AL37" s="49"/>
      <c r="AM37" s="49"/>
      <c r="AN37" s="50"/>
      <c r="AO37" s="48">
        <v>9.56</v>
      </c>
      <c r="AP37" s="49"/>
      <c r="AQ37" s="49"/>
      <c r="AR37" s="49"/>
      <c r="AS37" s="49"/>
      <c r="AT37" s="50"/>
      <c r="AU37" s="48">
        <v>9.56</v>
      </c>
      <c r="AV37" s="49"/>
      <c r="AW37" s="49"/>
      <c r="AX37" s="49"/>
      <c r="AY37" s="43"/>
      <c r="AZ37" s="43"/>
      <c r="BA37" s="43"/>
      <c r="BB37" s="60">
        <v>100</v>
      </c>
      <c r="BC37" s="61"/>
      <c r="BD37" s="62"/>
      <c r="BE37" s="48"/>
      <c r="BF37" s="49"/>
      <c r="BG37" s="49"/>
      <c r="BH37" s="49"/>
      <c r="BI37" s="49"/>
      <c r="BJ37" s="49"/>
      <c r="BK37" s="50"/>
      <c r="BL37" s="48"/>
      <c r="BM37" s="49"/>
      <c r="BN37" s="49"/>
      <c r="BO37" s="49"/>
      <c r="BP37" s="49"/>
      <c r="BQ37" s="49"/>
      <c r="BR37" s="50"/>
      <c r="BS37" s="51" t="s">
        <v>77</v>
      </c>
      <c r="BT37" s="52"/>
      <c r="BU37" s="52"/>
      <c r="BV37" s="52"/>
      <c r="BW37" s="52"/>
      <c r="BX37" s="52"/>
      <c r="BY37" s="53"/>
    </row>
    <row r="38" spans="1:87" s="11" customFormat="1" ht="10.5" customHeight="1" x14ac:dyDescent="0.2">
      <c r="A38" s="168" t="s">
        <v>50</v>
      </c>
      <c r="B38" s="169"/>
      <c r="C38" s="170"/>
      <c r="D38" s="86" t="s">
        <v>37</v>
      </c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8"/>
      <c r="W38" s="82"/>
      <c r="X38" s="83"/>
      <c r="Y38" s="83"/>
      <c r="Z38" s="83"/>
      <c r="AA38" s="83"/>
      <c r="AB38" s="108"/>
      <c r="AC38" s="205"/>
      <c r="AD38" s="205"/>
      <c r="AE38" s="82"/>
      <c r="AF38" s="83"/>
      <c r="AG38" s="83"/>
      <c r="AH38" s="83"/>
      <c r="AI38" s="108"/>
      <c r="AJ38" s="82"/>
      <c r="AK38" s="83"/>
      <c r="AL38" s="83"/>
      <c r="AM38" s="83"/>
      <c r="AN38" s="108"/>
      <c r="AO38" s="82"/>
      <c r="AP38" s="83"/>
      <c r="AQ38" s="83"/>
      <c r="AR38" s="83"/>
      <c r="AS38" s="83"/>
      <c r="AT38" s="108"/>
      <c r="AU38" s="82"/>
      <c r="AV38" s="83"/>
      <c r="AW38" s="83"/>
      <c r="AX38" s="83"/>
      <c r="AY38" s="83"/>
      <c r="AZ38" s="83"/>
      <c r="BA38" s="83"/>
      <c r="BB38" s="116"/>
      <c r="BC38" s="117"/>
      <c r="BD38" s="118"/>
      <c r="BE38" s="82"/>
      <c r="BF38" s="83"/>
      <c r="BG38" s="83"/>
      <c r="BH38" s="83"/>
      <c r="BI38" s="83"/>
      <c r="BJ38" s="83"/>
      <c r="BK38" s="108"/>
      <c r="BL38" s="82"/>
      <c r="BM38" s="83"/>
      <c r="BN38" s="83"/>
      <c r="BO38" s="83"/>
      <c r="BP38" s="83"/>
      <c r="BQ38" s="83"/>
      <c r="BR38" s="108"/>
      <c r="BS38" s="101"/>
      <c r="BT38" s="102"/>
      <c r="BU38" s="102"/>
      <c r="BV38" s="102"/>
      <c r="BW38" s="102"/>
      <c r="BX38" s="102"/>
      <c r="BY38" s="103"/>
    </row>
    <row r="39" spans="1:87" s="11" customFormat="1" ht="18.75" customHeight="1" x14ac:dyDescent="0.2">
      <c r="A39" s="171"/>
      <c r="B39" s="172"/>
      <c r="C39" s="173"/>
      <c r="D39" s="89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1"/>
      <c r="W39" s="84"/>
      <c r="X39" s="85"/>
      <c r="Y39" s="85"/>
      <c r="Z39" s="85"/>
      <c r="AA39" s="85"/>
      <c r="AB39" s="109"/>
      <c r="AC39" s="206"/>
      <c r="AD39" s="206"/>
      <c r="AE39" s="84"/>
      <c r="AF39" s="85"/>
      <c r="AG39" s="85"/>
      <c r="AH39" s="85"/>
      <c r="AI39" s="109"/>
      <c r="AJ39" s="84"/>
      <c r="AK39" s="85"/>
      <c r="AL39" s="85"/>
      <c r="AM39" s="85"/>
      <c r="AN39" s="109"/>
      <c r="AO39" s="84"/>
      <c r="AP39" s="85"/>
      <c r="AQ39" s="85"/>
      <c r="AR39" s="85"/>
      <c r="AS39" s="85"/>
      <c r="AT39" s="109"/>
      <c r="AU39" s="84"/>
      <c r="AV39" s="85"/>
      <c r="AW39" s="85"/>
      <c r="AX39" s="85"/>
      <c r="AY39" s="85"/>
      <c r="AZ39" s="85"/>
      <c r="BA39" s="85"/>
      <c r="BB39" s="119"/>
      <c r="BC39" s="120"/>
      <c r="BD39" s="121"/>
      <c r="BE39" s="84"/>
      <c r="BF39" s="85"/>
      <c r="BG39" s="85"/>
      <c r="BH39" s="85"/>
      <c r="BI39" s="85"/>
      <c r="BJ39" s="85"/>
      <c r="BK39" s="109"/>
      <c r="BL39" s="84"/>
      <c r="BM39" s="85"/>
      <c r="BN39" s="85"/>
      <c r="BO39" s="85"/>
      <c r="BP39" s="85"/>
      <c r="BQ39" s="85"/>
      <c r="BR39" s="109"/>
      <c r="BS39" s="104"/>
      <c r="BT39" s="105"/>
      <c r="BU39" s="105"/>
      <c r="BV39" s="105"/>
      <c r="BW39" s="105"/>
      <c r="BX39" s="105"/>
      <c r="BY39" s="106"/>
    </row>
    <row r="40" spans="1:87" s="10" customFormat="1" ht="15" customHeight="1" x14ac:dyDescent="0.2">
      <c r="A40" s="163" t="s">
        <v>51</v>
      </c>
      <c r="B40" s="163"/>
      <c r="C40" s="163"/>
      <c r="D40" s="164" t="s">
        <v>7</v>
      </c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40"/>
      <c r="X40" s="140"/>
      <c r="Y40" s="140"/>
      <c r="Z40" s="140"/>
      <c r="AA40" s="140"/>
      <c r="AB40" s="140"/>
      <c r="AC40" s="38"/>
      <c r="AD40" s="33">
        <f>AD41+AD42</f>
        <v>1.1140000000000001</v>
      </c>
      <c r="AE40" s="140">
        <f>AE41+AE42</f>
        <v>1.1140000000000001</v>
      </c>
      <c r="AF40" s="140"/>
      <c r="AG40" s="140"/>
      <c r="AH40" s="140"/>
      <c r="AI40" s="140"/>
      <c r="AJ40" s="140">
        <f>AJ41+AJ42</f>
        <v>1.1140000000000001</v>
      </c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>
        <f>AU41+AU42</f>
        <v>-1.1140000000000001</v>
      </c>
      <c r="AV40" s="140"/>
      <c r="AW40" s="140"/>
      <c r="AX40" s="140"/>
      <c r="AY40" s="140"/>
      <c r="AZ40" s="140"/>
      <c r="BA40" s="140"/>
      <c r="BB40" s="183">
        <v>-100</v>
      </c>
      <c r="BC40" s="183"/>
      <c r="BD40" s="183"/>
      <c r="BE40" s="140"/>
      <c r="BF40" s="140"/>
      <c r="BG40" s="140"/>
      <c r="BH40" s="140"/>
      <c r="BI40" s="140"/>
      <c r="BJ40" s="140"/>
      <c r="BK40" s="140"/>
      <c r="BL40" s="140"/>
      <c r="BM40" s="140"/>
      <c r="BN40" s="140"/>
      <c r="BO40" s="140"/>
      <c r="BP40" s="140"/>
      <c r="BQ40" s="140"/>
      <c r="BR40" s="140"/>
      <c r="BS40" s="139"/>
      <c r="BT40" s="139"/>
      <c r="BU40" s="139"/>
      <c r="BV40" s="139"/>
      <c r="BW40" s="139"/>
      <c r="BX40" s="139"/>
      <c r="BY40" s="139"/>
    </row>
    <row r="41" spans="1:87" s="10" customFormat="1" ht="45" customHeight="1" x14ac:dyDescent="0.2">
      <c r="A41" s="110" t="s">
        <v>67</v>
      </c>
      <c r="B41" s="111"/>
      <c r="C41" s="112"/>
      <c r="D41" s="153" t="s">
        <v>52</v>
      </c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5"/>
      <c r="W41" s="48"/>
      <c r="X41" s="49"/>
      <c r="Y41" s="49"/>
      <c r="Z41" s="49"/>
      <c r="AA41" s="49"/>
      <c r="AB41" s="50"/>
      <c r="AC41" s="42"/>
      <c r="AD41" s="41">
        <v>0.91600000000000004</v>
      </c>
      <c r="AE41" s="48">
        <v>0.91600000000000004</v>
      </c>
      <c r="AF41" s="49"/>
      <c r="AG41" s="49"/>
      <c r="AH41" s="49"/>
      <c r="AI41" s="50"/>
      <c r="AJ41" s="48">
        <v>0.91600000000000004</v>
      </c>
      <c r="AK41" s="49"/>
      <c r="AL41" s="49"/>
      <c r="AM41" s="49"/>
      <c r="AN41" s="50"/>
      <c r="AO41" s="48"/>
      <c r="AP41" s="49"/>
      <c r="AQ41" s="49"/>
      <c r="AR41" s="49"/>
      <c r="AS41" s="49"/>
      <c r="AT41" s="50"/>
      <c r="AU41" s="48">
        <v>-0.91600000000000004</v>
      </c>
      <c r="AV41" s="49"/>
      <c r="AW41" s="49"/>
      <c r="AX41" s="49"/>
      <c r="AY41" s="41"/>
      <c r="AZ41" s="41"/>
      <c r="BA41" s="42"/>
      <c r="BB41" s="60">
        <v>-100</v>
      </c>
      <c r="BC41" s="61"/>
      <c r="BD41" s="62"/>
      <c r="BE41" s="48"/>
      <c r="BF41" s="49"/>
      <c r="BG41" s="49"/>
      <c r="BH41" s="49"/>
      <c r="BI41" s="49"/>
      <c r="BJ41" s="49"/>
      <c r="BK41" s="50"/>
      <c r="BL41" s="48"/>
      <c r="BM41" s="49"/>
      <c r="BN41" s="49"/>
      <c r="BO41" s="49"/>
      <c r="BP41" s="49"/>
      <c r="BQ41" s="49"/>
      <c r="BR41" s="50"/>
      <c r="BS41" s="51" t="s">
        <v>76</v>
      </c>
      <c r="BT41" s="175"/>
      <c r="BU41" s="175"/>
      <c r="BV41" s="175"/>
      <c r="BW41" s="175"/>
      <c r="BX41" s="175"/>
      <c r="BY41" s="176"/>
    </row>
    <row r="42" spans="1:87" s="10" customFormat="1" ht="40.5" customHeight="1" x14ac:dyDescent="0.2">
      <c r="A42" s="110" t="s">
        <v>68</v>
      </c>
      <c r="B42" s="111"/>
      <c r="C42" s="112"/>
      <c r="D42" s="153" t="s">
        <v>53</v>
      </c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5"/>
      <c r="W42" s="48"/>
      <c r="X42" s="49"/>
      <c r="Y42" s="49"/>
      <c r="Z42" s="49"/>
      <c r="AA42" s="49"/>
      <c r="AB42" s="50"/>
      <c r="AC42" s="42"/>
      <c r="AD42" s="41">
        <v>0.19800000000000001</v>
      </c>
      <c r="AE42" s="48">
        <v>0.19800000000000001</v>
      </c>
      <c r="AF42" s="49"/>
      <c r="AG42" s="49"/>
      <c r="AH42" s="49"/>
      <c r="AI42" s="50"/>
      <c r="AJ42" s="48">
        <v>0.19800000000000001</v>
      </c>
      <c r="AK42" s="49"/>
      <c r="AL42" s="49"/>
      <c r="AM42" s="49"/>
      <c r="AN42" s="50"/>
      <c r="AO42" s="48"/>
      <c r="AP42" s="49"/>
      <c r="AQ42" s="49"/>
      <c r="AR42" s="49"/>
      <c r="AS42" s="49"/>
      <c r="AT42" s="50"/>
      <c r="AU42" s="48">
        <v>-0.19800000000000001</v>
      </c>
      <c r="AV42" s="49"/>
      <c r="AW42" s="49"/>
      <c r="AX42" s="49"/>
      <c r="AY42" s="41"/>
      <c r="AZ42" s="41"/>
      <c r="BA42" s="42"/>
      <c r="BB42" s="60">
        <v>-100</v>
      </c>
      <c r="BC42" s="61"/>
      <c r="BD42" s="62"/>
      <c r="BE42" s="48"/>
      <c r="BF42" s="49"/>
      <c r="BG42" s="49"/>
      <c r="BH42" s="49"/>
      <c r="BI42" s="49"/>
      <c r="BJ42" s="49"/>
      <c r="BK42" s="50"/>
      <c r="BL42" s="48"/>
      <c r="BM42" s="49"/>
      <c r="BN42" s="49"/>
      <c r="BO42" s="49"/>
      <c r="BP42" s="49"/>
      <c r="BQ42" s="49"/>
      <c r="BR42" s="50"/>
      <c r="BS42" s="51" t="s">
        <v>76</v>
      </c>
      <c r="BT42" s="175"/>
      <c r="BU42" s="175"/>
      <c r="BV42" s="175"/>
      <c r="BW42" s="175"/>
      <c r="BX42" s="175"/>
      <c r="BY42" s="176"/>
    </row>
    <row r="43" spans="1:87" s="10" customFormat="1" ht="40.5" customHeight="1" x14ac:dyDescent="0.15">
      <c r="A43" s="54" t="s">
        <v>48</v>
      </c>
      <c r="B43" s="55"/>
      <c r="C43" s="56"/>
      <c r="D43" s="57" t="s">
        <v>82</v>
      </c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9"/>
      <c r="W43" s="48"/>
      <c r="X43" s="49"/>
      <c r="Y43" s="49"/>
      <c r="Z43" s="49"/>
      <c r="AA43" s="49"/>
      <c r="AB43" s="50"/>
      <c r="AC43" s="47"/>
      <c r="AD43" s="46">
        <v>1</v>
      </c>
      <c r="AE43" s="48">
        <v>1</v>
      </c>
      <c r="AF43" s="49"/>
      <c r="AG43" s="49"/>
      <c r="AH43" s="49"/>
      <c r="AI43" s="50"/>
      <c r="AJ43" s="48">
        <v>1</v>
      </c>
      <c r="AK43" s="49"/>
      <c r="AL43" s="49"/>
      <c r="AM43" s="49"/>
      <c r="AN43" s="50"/>
      <c r="AO43" s="48"/>
      <c r="AP43" s="49"/>
      <c r="AQ43" s="49"/>
      <c r="AR43" s="49"/>
      <c r="AS43" s="49"/>
      <c r="AT43" s="50"/>
      <c r="AU43" s="48">
        <v>-1</v>
      </c>
      <c r="AV43" s="49"/>
      <c r="AW43" s="49"/>
      <c r="AX43" s="49"/>
      <c r="AY43" s="46"/>
      <c r="AZ43" s="46"/>
      <c r="BA43" s="47"/>
      <c r="BB43" s="60">
        <v>-100</v>
      </c>
      <c r="BC43" s="61"/>
      <c r="BD43" s="62"/>
      <c r="BE43" s="48"/>
      <c r="BF43" s="49"/>
      <c r="BG43" s="49"/>
      <c r="BH43" s="49"/>
      <c r="BI43" s="49"/>
      <c r="BJ43" s="49"/>
      <c r="BK43" s="50"/>
      <c r="BL43" s="48"/>
      <c r="BM43" s="49"/>
      <c r="BN43" s="49"/>
      <c r="BO43" s="49"/>
      <c r="BP43" s="49"/>
      <c r="BQ43" s="49"/>
      <c r="BR43" s="50"/>
      <c r="BS43" s="51" t="s">
        <v>79</v>
      </c>
      <c r="BT43" s="52"/>
      <c r="BU43" s="52"/>
      <c r="BV43" s="52"/>
      <c r="BW43" s="52"/>
      <c r="BX43" s="52"/>
      <c r="BY43" s="53"/>
    </row>
    <row r="44" spans="1:87" s="31" customFormat="1" ht="43.5" customHeight="1" x14ac:dyDescent="0.2">
      <c r="A44" s="54" t="s">
        <v>72</v>
      </c>
      <c r="B44" s="55"/>
      <c r="C44" s="56"/>
      <c r="D44" s="132" t="s">
        <v>83</v>
      </c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4"/>
      <c r="W44" s="48"/>
      <c r="X44" s="49"/>
      <c r="Y44" s="49"/>
      <c r="Z44" s="49"/>
      <c r="AA44" s="49"/>
      <c r="AB44" s="50"/>
      <c r="AC44" s="33"/>
      <c r="AD44" s="32">
        <v>4</v>
      </c>
      <c r="AE44" s="48">
        <v>4</v>
      </c>
      <c r="AF44" s="49"/>
      <c r="AG44" s="49"/>
      <c r="AH44" s="49"/>
      <c r="AI44" s="50"/>
      <c r="AJ44" s="48">
        <v>4</v>
      </c>
      <c r="AK44" s="49"/>
      <c r="AL44" s="49"/>
      <c r="AM44" s="49"/>
      <c r="AN44" s="50"/>
      <c r="AO44" s="48"/>
      <c r="AP44" s="49"/>
      <c r="AQ44" s="49"/>
      <c r="AR44" s="49"/>
      <c r="AS44" s="49"/>
      <c r="AT44" s="50"/>
      <c r="AU44" s="48">
        <v>-4</v>
      </c>
      <c r="AV44" s="49"/>
      <c r="AW44" s="49"/>
      <c r="AX44" s="49"/>
      <c r="AY44" s="49"/>
      <c r="AZ44" s="49"/>
      <c r="BA44" s="50"/>
      <c r="BB44" s="60">
        <v>-100</v>
      </c>
      <c r="BC44" s="61"/>
      <c r="BD44" s="62"/>
      <c r="BE44" s="63"/>
      <c r="BF44" s="64"/>
      <c r="BG44" s="64"/>
      <c r="BH44" s="64"/>
      <c r="BI44" s="64"/>
      <c r="BJ44" s="64"/>
      <c r="BK44" s="65"/>
      <c r="BL44" s="63"/>
      <c r="BM44" s="64"/>
      <c r="BN44" s="64"/>
      <c r="BO44" s="64"/>
      <c r="BP44" s="64"/>
      <c r="BQ44" s="64"/>
      <c r="BR44" s="65"/>
      <c r="BS44" s="51" t="s">
        <v>69</v>
      </c>
      <c r="BT44" s="52"/>
      <c r="BU44" s="52"/>
      <c r="BV44" s="52"/>
      <c r="BW44" s="52"/>
      <c r="BX44" s="52"/>
      <c r="BY44" s="53"/>
      <c r="CI44" s="31" t="s">
        <v>80</v>
      </c>
    </row>
    <row r="45" spans="1:87" s="31" customFormat="1" ht="41.25" customHeight="1" x14ac:dyDescent="0.2">
      <c r="A45" s="54" t="s">
        <v>73</v>
      </c>
      <c r="B45" s="55"/>
      <c r="C45" s="56"/>
      <c r="D45" s="66" t="s">
        <v>74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48"/>
      <c r="X45" s="49"/>
      <c r="Y45" s="49"/>
      <c r="Z45" s="49"/>
      <c r="AA45" s="49"/>
      <c r="AB45" s="50"/>
      <c r="AC45" s="42"/>
      <c r="AD45" s="40">
        <v>0.69499999999999995</v>
      </c>
      <c r="AE45" s="48">
        <v>0.69499999999999995</v>
      </c>
      <c r="AF45" s="49"/>
      <c r="AG45" s="49"/>
      <c r="AH45" s="49"/>
      <c r="AI45" s="50"/>
      <c r="AJ45" s="48">
        <v>0.69499999999999995</v>
      </c>
      <c r="AK45" s="49"/>
      <c r="AL45" s="49"/>
      <c r="AM45" s="49"/>
      <c r="AN45" s="50"/>
      <c r="AO45" s="48"/>
      <c r="AP45" s="49"/>
      <c r="AQ45" s="49"/>
      <c r="AR45" s="49"/>
      <c r="AS45" s="49"/>
      <c r="AT45" s="50"/>
      <c r="AU45" s="48">
        <v>-0.69499999999999995</v>
      </c>
      <c r="AV45" s="49"/>
      <c r="AW45" s="49"/>
      <c r="AX45" s="49"/>
      <c r="AY45" s="41"/>
      <c r="AZ45" s="41"/>
      <c r="BA45" s="42"/>
      <c r="BB45" s="60">
        <v>-100</v>
      </c>
      <c r="BC45" s="61"/>
      <c r="BD45" s="62"/>
      <c r="BE45" s="63"/>
      <c r="BF45" s="64"/>
      <c r="BG45" s="64"/>
      <c r="BH45" s="64"/>
      <c r="BI45" s="64"/>
      <c r="BJ45" s="64"/>
      <c r="BK45" s="65"/>
      <c r="BL45" s="63"/>
      <c r="BM45" s="64"/>
      <c r="BN45" s="64"/>
      <c r="BO45" s="64"/>
      <c r="BP45" s="64"/>
      <c r="BQ45" s="64"/>
      <c r="BR45" s="65"/>
      <c r="BS45" s="51" t="s">
        <v>79</v>
      </c>
      <c r="BT45" s="52"/>
      <c r="BU45" s="52"/>
      <c r="BV45" s="52"/>
      <c r="BW45" s="52"/>
      <c r="BX45" s="52"/>
      <c r="BY45" s="53"/>
    </row>
    <row r="46" spans="1:87" s="31" customFormat="1" ht="36.75" customHeight="1" x14ac:dyDescent="0.2">
      <c r="A46" s="139" t="s">
        <v>78</v>
      </c>
      <c r="B46" s="139"/>
      <c r="C46" s="139"/>
      <c r="D46" s="132" t="s">
        <v>84</v>
      </c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4"/>
      <c r="W46" s="140"/>
      <c r="X46" s="140"/>
      <c r="Y46" s="140"/>
      <c r="Z46" s="140"/>
      <c r="AA46" s="140"/>
      <c r="AB46" s="140"/>
      <c r="AC46" s="42"/>
      <c r="AD46" s="41">
        <v>0.21199999999999999</v>
      </c>
      <c r="AE46" s="48">
        <v>0.21199999999999999</v>
      </c>
      <c r="AF46" s="49"/>
      <c r="AG46" s="49"/>
      <c r="AH46" s="49"/>
      <c r="AI46" s="50"/>
      <c r="AJ46" s="48">
        <v>0.21199999999999999</v>
      </c>
      <c r="AK46" s="49"/>
      <c r="AL46" s="49"/>
      <c r="AM46" s="49"/>
      <c r="AN46" s="50"/>
      <c r="AO46" s="48"/>
      <c r="AP46" s="49"/>
      <c r="AQ46" s="49"/>
      <c r="AR46" s="49"/>
      <c r="AS46" s="49"/>
      <c r="AT46" s="50"/>
      <c r="AU46" s="48">
        <v>-0.21199999999999999</v>
      </c>
      <c r="AV46" s="49"/>
      <c r="AW46" s="49"/>
      <c r="AX46" s="49"/>
      <c r="AY46" s="41"/>
      <c r="AZ46" s="41"/>
      <c r="BA46" s="42"/>
      <c r="BB46" s="60">
        <v>-100</v>
      </c>
      <c r="BC46" s="61"/>
      <c r="BD46" s="62"/>
      <c r="BE46" s="63"/>
      <c r="BF46" s="64"/>
      <c r="BG46" s="64"/>
      <c r="BH46" s="64"/>
      <c r="BI46" s="64"/>
      <c r="BJ46" s="64"/>
      <c r="BK46" s="65"/>
      <c r="BL46" s="63"/>
      <c r="BM46" s="64"/>
      <c r="BN46" s="64"/>
      <c r="BO46" s="64"/>
      <c r="BP46" s="64"/>
      <c r="BQ46" s="64"/>
      <c r="BR46" s="65"/>
      <c r="BS46" s="51" t="s">
        <v>79</v>
      </c>
      <c r="BT46" s="52"/>
      <c r="BU46" s="52"/>
      <c r="BV46" s="52"/>
      <c r="BW46" s="52"/>
      <c r="BX46" s="52"/>
      <c r="BY46" s="53"/>
    </row>
    <row r="47" spans="1:87" s="12" customFormat="1" ht="13.5" x14ac:dyDescent="0.25">
      <c r="A47" s="136" t="s">
        <v>8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8"/>
      <c r="W47" s="135"/>
      <c r="X47" s="135"/>
      <c r="Y47" s="135"/>
      <c r="Z47" s="135"/>
      <c r="AA47" s="135"/>
      <c r="AB47" s="135"/>
      <c r="AC47" s="37"/>
      <c r="AD47" s="44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84"/>
      <c r="BC47" s="184"/>
      <c r="BD47" s="184"/>
      <c r="BE47" s="135"/>
      <c r="BF47" s="135"/>
      <c r="BG47" s="135"/>
      <c r="BH47" s="135"/>
      <c r="BI47" s="135"/>
      <c r="BJ47" s="135"/>
      <c r="BK47" s="135"/>
      <c r="BL47" s="135"/>
      <c r="BM47" s="135"/>
      <c r="BN47" s="135"/>
      <c r="BO47" s="135"/>
      <c r="BP47" s="135"/>
      <c r="BQ47" s="135"/>
      <c r="BR47" s="135"/>
      <c r="BS47" s="174"/>
      <c r="BT47" s="174"/>
      <c r="BU47" s="174"/>
      <c r="BV47" s="174"/>
      <c r="BW47" s="174"/>
      <c r="BX47" s="174"/>
      <c r="BY47" s="174"/>
    </row>
    <row r="48" spans="1:87" s="11" customFormat="1" ht="10.5" customHeight="1" x14ac:dyDescent="0.2">
      <c r="A48" s="101"/>
      <c r="B48" s="102"/>
      <c r="C48" s="103"/>
      <c r="D48" s="86" t="s">
        <v>9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8"/>
      <c r="W48" s="82"/>
      <c r="X48" s="83"/>
      <c r="Y48" s="83"/>
      <c r="Z48" s="83"/>
      <c r="AA48" s="83"/>
      <c r="AB48" s="108"/>
      <c r="AC48" s="205"/>
      <c r="AD48" s="205"/>
      <c r="AE48" s="82"/>
      <c r="AF48" s="83"/>
      <c r="AG48" s="83"/>
      <c r="AH48" s="83"/>
      <c r="AI48" s="108"/>
      <c r="AJ48" s="82"/>
      <c r="AK48" s="83"/>
      <c r="AL48" s="83"/>
      <c r="AM48" s="83"/>
      <c r="AN48" s="108"/>
      <c r="AO48" s="82"/>
      <c r="AP48" s="83"/>
      <c r="AQ48" s="83"/>
      <c r="AR48" s="83"/>
      <c r="AS48" s="83"/>
      <c r="AT48" s="108"/>
      <c r="AU48" s="82"/>
      <c r="AV48" s="83"/>
      <c r="AW48" s="83"/>
      <c r="AX48" s="83"/>
      <c r="AY48" s="83"/>
      <c r="AZ48" s="83"/>
      <c r="BA48" s="83"/>
      <c r="BB48" s="177"/>
      <c r="BC48" s="178"/>
      <c r="BD48" s="179"/>
      <c r="BE48" s="82"/>
      <c r="BF48" s="83"/>
      <c r="BG48" s="83"/>
      <c r="BH48" s="83"/>
      <c r="BI48" s="83"/>
      <c r="BJ48" s="83"/>
      <c r="BK48" s="108"/>
      <c r="BL48" s="82"/>
      <c r="BM48" s="83"/>
      <c r="BN48" s="83"/>
      <c r="BO48" s="83"/>
      <c r="BP48" s="83"/>
      <c r="BQ48" s="83"/>
      <c r="BR48" s="108"/>
      <c r="BS48" s="101"/>
      <c r="BT48" s="102"/>
      <c r="BU48" s="102"/>
      <c r="BV48" s="102"/>
      <c r="BW48" s="102"/>
      <c r="BX48" s="102"/>
      <c r="BY48" s="103"/>
    </row>
    <row r="49" spans="1:77" s="11" customFormat="1" ht="18" customHeight="1" x14ac:dyDescent="0.2">
      <c r="A49" s="104"/>
      <c r="B49" s="105"/>
      <c r="C49" s="106"/>
      <c r="D49" s="98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100"/>
      <c r="W49" s="84"/>
      <c r="X49" s="85"/>
      <c r="Y49" s="85"/>
      <c r="Z49" s="85"/>
      <c r="AA49" s="85"/>
      <c r="AB49" s="109"/>
      <c r="AC49" s="206"/>
      <c r="AD49" s="206"/>
      <c r="AE49" s="84"/>
      <c r="AF49" s="85"/>
      <c r="AG49" s="85"/>
      <c r="AH49" s="85"/>
      <c r="AI49" s="109"/>
      <c r="AJ49" s="84"/>
      <c r="AK49" s="85"/>
      <c r="AL49" s="85"/>
      <c r="AM49" s="85"/>
      <c r="AN49" s="109"/>
      <c r="AO49" s="84"/>
      <c r="AP49" s="85"/>
      <c r="AQ49" s="85"/>
      <c r="AR49" s="85"/>
      <c r="AS49" s="85"/>
      <c r="AT49" s="109"/>
      <c r="AU49" s="84"/>
      <c r="AV49" s="85"/>
      <c r="AW49" s="85"/>
      <c r="AX49" s="85"/>
      <c r="AY49" s="85"/>
      <c r="AZ49" s="85"/>
      <c r="BA49" s="85"/>
      <c r="BB49" s="180"/>
      <c r="BC49" s="181"/>
      <c r="BD49" s="182"/>
      <c r="BE49" s="84"/>
      <c r="BF49" s="85"/>
      <c r="BG49" s="85"/>
      <c r="BH49" s="85"/>
      <c r="BI49" s="85"/>
      <c r="BJ49" s="85"/>
      <c r="BK49" s="109"/>
      <c r="BL49" s="84"/>
      <c r="BM49" s="85"/>
      <c r="BN49" s="85"/>
      <c r="BO49" s="85"/>
      <c r="BP49" s="85"/>
      <c r="BQ49" s="85"/>
      <c r="BR49" s="109"/>
      <c r="BS49" s="104"/>
      <c r="BT49" s="105"/>
      <c r="BU49" s="105"/>
      <c r="BV49" s="105"/>
      <c r="BW49" s="105"/>
      <c r="BX49" s="105"/>
      <c r="BY49" s="106"/>
    </row>
    <row r="50" spans="1:77" s="5" customFormat="1" ht="11.25" x14ac:dyDescent="0.2">
      <c r="A50" s="18" t="s">
        <v>30</v>
      </c>
    </row>
    <row r="51" spans="1:77" s="5" customFormat="1" ht="11.25" x14ac:dyDescent="0.2">
      <c r="A51" s="18" t="s">
        <v>31</v>
      </c>
      <c r="D51" s="8"/>
    </row>
    <row r="52" spans="1:77" s="5" customFormat="1" ht="11.25" x14ac:dyDescent="0.2">
      <c r="A52" s="18" t="s">
        <v>32</v>
      </c>
    </row>
    <row r="53" spans="1:77" s="2" customFormat="1" ht="5.0999999999999996" customHeight="1" x14ac:dyDescent="0.2">
      <c r="D53" s="9"/>
      <c r="AC53" s="36"/>
      <c r="AD53" s="36"/>
    </row>
    <row r="54" spans="1:77" s="17" customFormat="1" x14ac:dyDescent="0.2">
      <c r="A54" s="131" t="s">
        <v>42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31"/>
      <c r="BG54" s="131"/>
      <c r="BH54" s="131"/>
      <c r="BI54" s="131"/>
      <c r="BJ54" s="131"/>
      <c r="BK54" s="131"/>
      <c r="BL54" s="131"/>
      <c r="BM54" s="131"/>
      <c r="BN54" s="131"/>
      <c r="BO54" s="131"/>
      <c r="BP54" s="131"/>
      <c r="BQ54" s="131"/>
      <c r="BR54" s="131"/>
      <c r="BS54" s="131"/>
      <c r="BT54" s="131"/>
      <c r="BU54" s="131"/>
      <c r="BV54" s="131"/>
      <c r="BW54" s="131"/>
      <c r="BX54" s="131"/>
      <c r="BY54" s="131"/>
    </row>
  </sheetData>
  <mergeCells count="298">
    <mergeCell ref="AD33:AD35"/>
    <mergeCell ref="AC38:AC39"/>
    <mergeCell ref="AD38:AD39"/>
    <mergeCell ref="AE48:AI49"/>
    <mergeCell ref="AE23:AI23"/>
    <mergeCell ref="AE24:AI25"/>
    <mergeCell ref="AE26:AI26"/>
    <mergeCell ref="AE28:AI28"/>
    <mergeCell ref="AJ28:AN28"/>
    <mergeCell ref="AE27:AI27"/>
    <mergeCell ref="AE29:AI30"/>
    <mergeCell ref="AE40:AI40"/>
    <mergeCell ref="AJ29:AN30"/>
    <mergeCell ref="AE33:AI35"/>
    <mergeCell ref="AE31:AI32"/>
    <mergeCell ref="AJ31:AN32"/>
    <mergeCell ref="AE36:AI36"/>
    <mergeCell ref="AE38:AI39"/>
    <mergeCell ref="AE47:AI47"/>
    <mergeCell ref="AC48:AC49"/>
    <mergeCell ref="AD48:AD49"/>
    <mergeCell ref="A5:BY5"/>
    <mergeCell ref="BG7:BY7"/>
    <mergeCell ref="BG8:BY8"/>
    <mergeCell ref="AJ47:AN47"/>
    <mergeCell ref="AJ40:AN40"/>
    <mergeCell ref="AJ36:AN36"/>
    <mergeCell ref="AJ38:AN39"/>
    <mergeCell ref="AJ33:AN35"/>
    <mergeCell ref="AC14:AD17"/>
    <mergeCell ref="AJ26:AN26"/>
    <mergeCell ref="AC24:AC25"/>
    <mergeCell ref="AD24:AD25"/>
    <mergeCell ref="AC18:AC22"/>
    <mergeCell ref="AD18:AD22"/>
    <mergeCell ref="BS14:BY22"/>
    <mergeCell ref="AC29:AC30"/>
    <mergeCell ref="AD29:AD30"/>
    <mergeCell ref="AC31:AC32"/>
    <mergeCell ref="AD31:AD32"/>
    <mergeCell ref="AC33:AC35"/>
    <mergeCell ref="AO14:AT14"/>
    <mergeCell ref="AO29:AT30"/>
    <mergeCell ref="AO23:AT23"/>
    <mergeCell ref="AO24:AT25"/>
    <mergeCell ref="AU27:BA27"/>
    <mergeCell ref="BB27:BD27"/>
    <mergeCell ref="AJ27:AN27"/>
    <mergeCell ref="AO27:AT27"/>
    <mergeCell ref="AO16:AT16"/>
    <mergeCell ref="BE18:BK18"/>
    <mergeCell ref="BB21:BD21"/>
    <mergeCell ref="BE21:BK21"/>
    <mergeCell ref="AO15:AT15"/>
    <mergeCell ref="AJ14:AN22"/>
    <mergeCell ref="AO22:AT22"/>
    <mergeCell ref="AO17:AT17"/>
    <mergeCell ref="AO18:AT18"/>
    <mergeCell ref="AO19:AT19"/>
    <mergeCell ref="AO21:AT21"/>
    <mergeCell ref="AO20:AT20"/>
    <mergeCell ref="BG10:BY10"/>
    <mergeCell ref="BE19:BK19"/>
    <mergeCell ref="BL19:BR19"/>
    <mergeCell ref="BE17:BR17"/>
    <mergeCell ref="BB17:BD17"/>
    <mergeCell ref="AU16:BR16"/>
    <mergeCell ref="BG11:BY11"/>
    <mergeCell ref="AU17:BA22"/>
    <mergeCell ref="AU14:BR14"/>
    <mergeCell ref="AU15:BR15"/>
    <mergeCell ref="BB22:BD22"/>
    <mergeCell ref="BL18:BR18"/>
    <mergeCell ref="BB19:BD19"/>
    <mergeCell ref="BL21:BR21"/>
    <mergeCell ref="BE20:BK20"/>
    <mergeCell ref="BL20:BR20"/>
    <mergeCell ref="BE22:BK22"/>
    <mergeCell ref="BL22:BR22"/>
    <mergeCell ref="BB18:BD18"/>
    <mergeCell ref="BB20:BD20"/>
    <mergeCell ref="BL23:BR23"/>
    <mergeCell ref="BB28:BD28"/>
    <mergeCell ref="BB23:BD23"/>
    <mergeCell ref="BB24:BD25"/>
    <mergeCell ref="BB26:BD26"/>
    <mergeCell ref="BB31:BD32"/>
    <mergeCell ref="AO26:AT26"/>
    <mergeCell ref="BE48:BK49"/>
    <mergeCell ref="BE36:BK36"/>
    <mergeCell ref="BL36:BR36"/>
    <mergeCell ref="AU40:BA40"/>
    <mergeCell ref="BE31:BK32"/>
    <mergeCell ref="BL31:BR32"/>
    <mergeCell ref="BE33:BK35"/>
    <mergeCell ref="BL33:BR35"/>
    <mergeCell ref="AU33:BA35"/>
    <mergeCell ref="AO33:AT35"/>
    <mergeCell ref="AU31:BA32"/>
    <mergeCell ref="BE26:BK26"/>
    <mergeCell ref="BL26:BR26"/>
    <mergeCell ref="BB33:BD35"/>
    <mergeCell ref="BB29:BD30"/>
    <mergeCell ref="AO38:AT39"/>
    <mergeCell ref="AO44:AT44"/>
    <mergeCell ref="BS40:BY40"/>
    <mergeCell ref="BE40:BK40"/>
    <mergeCell ref="BL40:BR40"/>
    <mergeCell ref="BS38:BY39"/>
    <mergeCell ref="BS36:BY36"/>
    <mergeCell ref="BE38:BK39"/>
    <mergeCell ref="BL38:BR39"/>
    <mergeCell ref="BB48:BD49"/>
    <mergeCell ref="AJ48:AN49"/>
    <mergeCell ref="BS41:BY41"/>
    <mergeCell ref="BE37:BK37"/>
    <mergeCell ref="BL37:BR37"/>
    <mergeCell ref="BS37:BY37"/>
    <mergeCell ref="BL48:BR49"/>
    <mergeCell ref="AO48:AT49"/>
    <mergeCell ref="AU38:BA39"/>
    <mergeCell ref="AU36:BA36"/>
    <mergeCell ref="AU48:BA49"/>
    <mergeCell ref="AO47:AT47"/>
    <mergeCell ref="BB40:BD40"/>
    <mergeCell ref="BB36:BD36"/>
    <mergeCell ref="AJ46:AN46"/>
    <mergeCell ref="BB47:BD47"/>
    <mergeCell ref="AO36:AT36"/>
    <mergeCell ref="BS23:BY23"/>
    <mergeCell ref="BE24:BK25"/>
    <mergeCell ref="BL24:BR25"/>
    <mergeCell ref="BS24:BY25"/>
    <mergeCell ref="BE23:BK23"/>
    <mergeCell ref="BS26:BY26"/>
    <mergeCell ref="BS33:BY35"/>
    <mergeCell ref="BL29:BR30"/>
    <mergeCell ref="BS48:BY49"/>
    <mergeCell ref="BS31:BY32"/>
    <mergeCell ref="BE29:BK30"/>
    <mergeCell ref="BS29:BY30"/>
    <mergeCell ref="BS47:BY47"/>
    <mergeCell ref="BE47:BK47"/>
    <mergeCell ref="BL47:BR47"/>
    <mergeCell ref="BS27:BY27"/>
    <mergeCell ref="BE27:BK27"/>
    <mergeCell ref="BL27:BR27"/>
    <mergeCell ref="BE28:BK28"/>
    <mergeCell ref="BL28:BR28"/>
    <mergeCell ref="BS28:BY28"/>
    <mergeCell ref="BE42:BK42"/>
    <mergeCell ref="BL42:BR42"/>
    <mergeCell ref="BS42:BY42"/>
    <mergeCell ref="BB44:BD44"/>
    <mergeCell ref="AO40:AT40"/>
    <mergeCell ref="AO37:AT37"/>
    <mergeCell ref="AU37:AX37"/>
    <mergeCell ref="BB37:BD37"/>
    <mergeCell ref="A33:C35"/>
    <mergeCell ref="D28:V28"/>
    <mergeCell ref="W28:AB28"/>
    <mergeCell ref="A48:C49"/>
    <mergeCell ref="A40:C40"/>
    <mergeCell ref="D40:V40"/>
    <mergeCell ref="W33:AB35"/>
    <mergeCell ref="W40:AB40"/>
    <mergeCell ref="A38:C39"/>
    <mergeCell ref="W38:AB39"/>
    <mergeCell ref="W36:AB36"/>
    <mergeCell ref="D36:V36"/>
    <mergeCell ref="D48:V49"/>
    <mergeCell ref="A36:C36"/>
    <mergeCell ref="A31:C32"/>
    <mergeCell ref="AU29:BA30"/>
    <mergeCell ref="AO31:AT32"/>
    <mergeCell ref="A41:C41"/>
    <mergeCell ref="D41:V41"/>
    <mergeCell ref="BE41:BK41"/>
    <mergeCell ref="D42:V42"/>
    <mergeCell ref="A14:C14"/>
    <mergeCell ref="A15:C15"/>
    <mergeCell ref="A17:C17"/>
    <mergeCell ref="D15:V15"/>
    <mergeCell ref="D14:V14"/>
    <mergeCell ref="A16:C16"/>
    <mergeCell ref="A18:C18"/>
    <mergeCell ref="D17:V17"/>
    <mergeCell ref="W17:AB17"/>
    <mergeCell ref="W14:AB14"/>
    <mergeCell ref="W15:AB15"/>
    <mergeCell ref="D16:V16"/>
    <mergeCell ref="W16:AB16"/>
    <mergeCell ref="W18:AB18"/>
    <mergeCell ref="D18:V18"/>
    <mergeCell ref="AU26:BA26"/>
    <mergeCell ref="AJ23:AN23"/>
    <mergeCell ref="AJ24:AN25"/>
    <mergeCell ref="AU24:BA25"/>
    <mergeCell ref="AU23:BA23"/>
    <mergeCell ref="AO28:AT28"/>
    <mergeCell ref="AU28:BA28"/>
    <mergeCell ref="A19:C19"/>
    <mergeCell ref="A20:C20"/>
    <mergeCell ref="A21:C21"/>
    <mergeCell ref="A22:C22"/>
    <mergeCell ref="D22:V22"/>
    <mergeCell ref="D23:V23"/>
    <mergeCell ref="D19:V19"/>
    <mergeCell ref="D20:V20"/>
    <mergeCell ref="W22:AB22"/>
    <mergeCell ref="W20:AB20"/>
    <mergeCell ref="W23:AB23"/>
    <mergeCell ref="W19:AB19"/>
    <mergeCell ref="A23:C23"/>
    <mergeCell ref="D21:V21"/>
    <mergeCell ref="W21:AB21"/>
    <mergeCell ref="BL41:BR41"/>
    <mergeCell ref="AE14:AI22"/>
    <mergeCell ref="A54:BY54"/>
    <mergeCell ref="AE44:AI44"/>
    <mergeCell ref="AJ44:AN44"/>
    <mergeCell ref="AU44:BA44"/>
    <mergeCell ref="A44:C44"/>
    <mergeCell ref="D44:V44"/>
    <mergeCell ref="W44:AB44"/>
    <mergeCell ref="W48:AB49"/>
    <mergeCell ref="W47:AB47"/>
    <mergeCell ref="AU47:BA47"/>
    <mergeCell ref="BS44:BY44"/>
    <mergeCell ref="A47:V47"/>
    <mergeCell ref="BE44:BK44"/>
    <mergeCell ref="BL44:BR44"/>
    <mergeCell ref="A46:C46"/>
    <mergeCell ref="D46:V46"/>
    <mergeCell ref="W46:AB46"/>
    <mergeCell ref="AE46:AI46"/>
    <mergeCell ref="AO46:AT46"/>
    <mergeCell ref="AU46:AX46"/>
    <mergeCell ref="BB46:BD46"/>
    <mergeCell ref="A42:C42"/>
    <mergeCell ref="W42:AB42"/>
    <mergeCell ref="AE42:AI42"/>
    <mergeCell ref="AJ42:AN42"/>
    <mergeCell ref="AO42:AT42"/>
    <mergeCell ref="AU42:AX42"/>
    <mergeCell ref="BB42:BD42"/>
    <mergeCell ref="A37:C37"/>
    <mergeCell ref="D37:V37"/>
    <mergeCell ref="W37:AB37"/>
    <mergeCell ref="AE37:AI37"/>
    <mergeCell ref="AJ37:AN37"/>
    <mergeCell ref="BB38:BD39"/>
    <mergeCell ref="W41:AB41"/>
    <mergeCell ref="AE41:AI41"/>
    <mergeCell ref="AJ41:AN41"/>
    <mergeCell ref="AO41:AT41"/>
    <mergeCell ref="AU41:AX41"/>
    <mergeCell ref="BB41:BD41"/>
    <mergeCell ref="D33:V35"/>
    <mergeCell ref="A27:C27"/>
    <mergeCell ref="D27:V27"/>
    <mergeCell ref="W31:AB32"/>
    <mergeCell ref="D38:V39"/>
    <mergeCell ref="D24:V25"/>
    <mergeCell ref="D31:V32"/>
    <mergeCell ref="D29:V30"/>
    <mergeCell ref="A24:C25"/>
    <mergeCell ref="D26:V26"/>
    <mergeCell ref="W24:AB25"/>
    <mergeCell ref="W29:AB30"/>
    <mergeCell ref="W26:AB26"/>
    <mergeCell ref="W27:AB27"/>
    <mergeCell ref="A29:C30"/>
    <mergeCell ref="BL46:BR46"/>
    <mergeCell ref="BS46:BY46"/>
    <mergeCell ref="A45:C45"/>
    <mergeCell ref="D45:V45"/>
    <mergeCell ref="W45:AB45"/>
    <mergeCell ref="AE45:AI45"/>
    <mergeCell ref="AJ45:AN45"/>
    <mergeCell ref="AO45:AT45"/>
    <mergeCell ref="AU45:AX45"/>
    <mergeCell ref="BB45:BD45"/>
    <mergeCell ref="BE45:BK45"/>
    <mergeCell ref="BL45:BR45"/>
    <mergeCell ref="BS45:BY45"/>
    <mergeCell ref="BE46:BK46"/>
    <mergeCell ref="BL43:BR43"/>
    <mergeCell ref="BS43:BY43"/>
    <mergeCell ref="A43:C43"/>
    <mergeCell ref="D43:V43"/>
    <mergeCell ref="W43:AB43"/>
    <mergeCell ref="AE43:AI43"/>
    <mergeCell ref="AJ43:AN43"/>
    <mergeCell ref="AO43:AT43"/>
    <mergeCell ref="AU43:AX43"/>
    <mergeCell ref="BB43:BD43"/>
    <mergeCell ref="BE43:BK43"/>
  </mergeCells>
  <phoneticPr fontId="1" type="noConversion"/>
  <pageMargins left="0.23622047244094491" right="0.82677165354330717" top="0.74803149606299213" bottom="0.74803149606299213" header="0.31496062992125984" footer="0.31496062992125984"/>
  <pageSetup paperSize="8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demidova</dc:creator>
  <cp:lastModifiedBy>Denis</cp:lastModifiedBy>
  <cp:lastPrinted>2015-01-28T04:56:40Z</cp:lastPrinted>
  <dcterms:created xsi:type="dcterms:W3CDTF">2004-06-16T07:44:42Z</dcterms:created>
  <dcterms:modified xsi:type="dcterms:W3CDTF">2015-01-28T04:57:14Z</dcterms:modified>
</cp:coreProperties>
</file>